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layer1holdings.sharepoint.com/sites/Layer1HoldingsLLC/Shared Documents/Operating Documents Layer 1 Holdings/Templates and Forms/New Business Depoloyment Template Folder/Finance/Assets/"/>
    </mc:Choice>
  </mc:AlternateContent>
  <xr:revisionPtr revIDLastSave="57" documentId="11_056D8164F599060092DF1DFB19CE37FC98E0AEA4" xr6:coauthVersionLast="47" xr6:coauthVersionMax="47" xr10:uidLastSave="{B5681AD1-0BB0-4E09-955A-D25234287C63}"/>
  <bookViews>
    <workbookView xWindow="21503" yWindow="-98" windowWidth="28994" windowHeight="15675" activeTab="1" xr2:uid="{00000000-000D-0000-FFFF-FFFF00000000}"/>
  </bookViews>
  <sheets>
    <sheet name="Bank True Up Input" sheetId="2" r:id="rId1"/>
    <sheet name="Asset Summary" sheetId="1" r:id="rId2"/>
    <sheet name="LinkedAssumptions" sheetId="3" r:id="rId3"/>
  </sheets>
  <externalReferences>
    <externalReference r:id="rId4"/>
  </externalReferences>
  <definedNames>
    <definedName name="FY1_M1">LinkedAssumptions!$C$11</definedName>
    <definedName name="FY1_M10">LinkedAssumptions!$C$20</definedName>
    <definedName name="FY1_M11">LinkedAssumptions!$C$21</definedName>
    <definedName name="FY1_M12">LinkedAssumptions!$C$22</definedName>
    <definedName name="FY1_M2">LinkedAssumptions!$C$12</definedName>
    <definedName name="FY1_M3">LinkedAssumptions!$C$13</definedName>
    <definedName name="FY1_M4">LinkedAssumptions!$C$14</definedName>
    <definedName name="FY1_M5">LinkedAssumptions!$C$15</definedName>
    <definedName name="FY1_M6">LinkedAssumptions!$C$16</definedName>
    <definedName name="FY1_M7">LinkedAssumptions!$C$17</definedName>
    <definedName name="FY1_M8">LinkedAssumptions!$C$18</definedName>
    <definedName name="FY1_M9">LinkedAssumptions!$C$19</definedName>
    <definedName name="FY2_M1">LinkedAssumptions!$C$23</definedName>
    <definedName name="FY2_M10">LinkedAssumptions!$C$32</definedName>
    <definedName name="FY2_M11">LinkedAssumptions!$C$33</definedName>
    <definedName name="FY2_M12">LinkedAssumptions!$C$34</definedName>
    <definedName name="FY2_M2">LinkedAssumptions!$C$24</definedName>
    <definedName name="FY2_M3">LinkedAssumptions!$C$25</definedName>
    <definedName name="FY2_M4">LinkedAssumptions!$C$26</definedName>
    <definedName name="FY2_M5">LinkedAssumptions!$C$27</definedName>
    <definedName name="FY2_M6">LinkedAssumptions!$C$28</definedName>
    <definedName name="FY2_M7">LinkedAssumptions!$C$29</definedName>
    <definedName name="FY2_M8">LinkedAssumptions!$C$30</definedName>
    <definedName name="FY2_M9">LinkedAssumptions!$C$31</definedName>
    <definedName name="FY3_M1">LinkedAssumptions!$C$35</definedName>
    <definedName name="FY3_M10">LinkedAssumptions!$C$44</definedName>
    <definedName name="FY3_M11">LinkedAssumptions!$C$45</definedName>
    <definedName name="FY3_M12">LinkedAssumptions!$C$46</definedName>
    <definedName name="FY3_M2">LinkedAssumptions!$C$36</definedName>
    <definedName name="FY3_M3">LinkedAssumptions!$C$37</definedName>
    <definedName name="FY3_M4">LinkedAssumptions!$C$38</definedName>
    <definedName name="FY3_M5">LinkedAssumptions!$C$39</definedName>
    <definedName name="FY3_M6">LinkedAssumptions!$C$40</definedName>
    <definedName name="FY3_M7">LinkedAssumptions!$C$41</definedName>
    <definedName name="FY3_M8">LinkedAssumptions!$C$42</definedName>
    <definedName name="FY3_M9">LinkedAssumptions!$C$43</definedName>
    <definedName name="Input_FY1M1">LinkedAssumptions!$C$9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3" l="1" a="1"/>
  <c r="C3" i="3" s="1"/>
  <c r="C4" i="3" a="1"/>
  <c r="C4" i="3" s="1"/>
  <c r="D13" i="2"/>
  <c r="D12" i="2"/>
  <c r="D11" i="2"/>
  <c r="D10" i="2"/>
  <c r="D9" i="2"/>
  <c r="D8" i="2"/>
  <c r="D7" i="2"/>
  <c r="D6" i="2"/>
  <c r="D5" i="2"/>
  <c r="D4" i="2"/>
  <c r="D3" i="2"/>
  <c r="BJ3" i="1"/>
  <c r="BA6" i="1"/>
  <c r="AN5" i="1"/>
  <c r="AM5" i="1"/>
  <c r="BD3" i="1"/>
  <c r="AX3" i="1"/>
  <c r="BR4" i="1"/>
  <c r="AO6" i="1"/>
  <c r="BG4" i="1"/>
  <c r="BC5" i="1"/>
  <c r="AL6" i="1"/>
  <c r="BB7" i="1"/>
  <c r="BO6" i="1"/>
  <c r="AK4" i="1"/>
  <c r="BN7" i="1"/>
  <c r="BL3" i="1"/>
  <c r="AQ3" i="1"/>
  <c r="AM7" i="1"/>
  <c r="BM6" i="1"/>
  <c r="BF4" i="1"/>
  <c r="AN6" i="1"/>
  <c r="AX6" i="1"/>
  <c r="AX5" i="1"/>
  <c r="BU6" i="1"/>
  <c r="BM5" i="1"/>
  <c r="BC3" i="1"/>
  <c r="BQ6" i="1"/>
  <c r="AN7" i="1"/>
  <c r="BB5" i="1"/>
  <c r="BA7" i="1"/>
  <c r="BT3" i="1"/>
  <c r="AL7" i="1"/>
  <c r="BV6" i="1"/>
  <c r="BA4" i="1"/>
  <c r="AK5" i="1"/>
  <c r="AR7" i="1"/>
  <c r="BO5" i="1"/>
  <c r="AY5" i="1"/>
  <c r="BL5" i="1"/>
  <c r="BS7" i="1"/>
  <c r="BT4" i="1"/>
  <c r="AJ4" i="1"/>
  <c r="BF5" i="1"/>
  <c r="AQ5" i="1"/>
  <c r="BT5" i="1"/>
  <c r="BB6" i="1"/>
  <c r="AZ3" i="1"/>
  <c r="AT7" i="1"/>
  <c r="AS6" i="1"/>
  <c r="AZ4" i="1"/>
  <c r="BK5" i="1"/>
  <c r="AV5" i="1"/>
  <c r="BP3" i="1"/>
  <c r="BI7" i="1"/>
  <c r="AM4" i="1"/>
  <c r="AO4" i="1"/>
  <c r="BC7" i="1"/>
  <c r="AW5" i="1"/>
  <c r="BU3" i="1"/>
  <c r="BU4" i="1"/>
  <c r="BN3" i="1"/>
  <c r="AJ3" i="1"/>
  <c r="BV4" i="1"/>
  <c r="BI4" i="1"/>
  <c r="BS6" i="1"/>
  <c r="AW4" i="1"/>
  <c r="AV4" i="1"/>
  <c r="BH4" i="1"/>
  <c r="BJ4" i="1"/>
  <c r="AQ7" i="1"/>
  <c r="BW4" i="1"/>
  <c r="AW6" i="1"/>
  <c r="BE3" i="1"/>
  <c r="AR4" i="1"/>
  <c r="AR6" i="1"/>
  <c r="BL6" i="1"/>
  <c r="AM3" i="1"/>
  <c r="BB4" i="1"/>
  <c r="BG3" i="1"/>
  <c r="BJ5" i="1"/>
  <c r="BP6" i="1"/>
  <c r="AN3" i="1"/>
  <c r="AU6" i="1"/>
  <c r="BJ6" i="1"/>
  <c r="AO3" i="1"/>
  <c r="AP4" i="1"/>
  <c r="BQ5" i="1"/>
  <c r="BX4" i="1"/>
  <c r="AL5" i="1"/>
  <c r="BK7" i="1"/>
  <c r="AY3" i="1"/>
  <c r="AW7" i="1"/>
  <c r="BE4" i="1"/>
  <c r="AX4" i="1"/>
  <c r="BM4" i="1"/>
  <c r="BX7" i="1"/>
  <c r="BR7" i="1"/>
  <c r="BW6" i="1"/>
  <c r="BG7" i="1"/>
  <c r="BR3" i="1"/>
  <c r="BA5" i="1"/>
  <c r="BK3" i="1"/>
  <c r="BG6" i="1"/>
  <c r="AY6" i="1"/>
  <c r="BC6" i="1"/>
  <c r="BS4" i="1"/>
  <c r="BP5" i="1"/>
  <c r="AK7" i="1"/>
  <c r="BM3" i="1"/>
  <c r="BL4" i="1"/>
  <c r="AU3" i="1"/>
  <c r="BT7" i="1"/>
  <c r="BI5" i="1"/>
  <c r="BP7" i="1"/>
  <c r="AO7" i="1"/>
  <c r="BV5" i="1"/>
  <c r="AU5" i="1"/>
  <c r="AZ6" i="1"/>
  <c r="BE7" i="1"/>
  <c r="AP7" i="1"/>
  <c r="AV3" i="1"/>
  <c r="BW5" i="1"/>
  <c r="AT4" i="1"/>
  <c r="AP3" i="1"/>
  <c r="BC4" i="1"/>
  <c r="BR6" i="1"/>
  <c r="AP5" i="1"/>
  <c r="BI3" i="1"/>
  <c r="BN5" i="1"/>
  <c r="BG5" i="1"/>
  <c r="BD5" i="1"/>
  <c r="AU4" i="1"/>
  <c r="BN6" i="1"/>
  <c r="BB3" i="1"/>
  <c r="AO5" i="1"/>
  <c r="AJ7" i="1"/>
  <c r="AK3" i="1"/>
  <c r="AX7" i="1"/>
  <c r="BH5" i="1"/>
  <c r="BD4" i="1"/>
  <c r="AU7" i="1"/>
  <c r="BA3" i="1"/>
  <c r="BF7" i="1"/>
  <c r="AQ4" i="1"/>
  <c r="BO7" i="1"/>
  <c r="BU5" i="1"/>
  <c r="BD7" i="1"/>
  <c r="AV7" i="1"/>
  <c r="AS4" i="1"/>
  <c r="BF6" i="1"/>
  <c r="AT5" i="1"/>
  <c r="BX3" i="1"/>
  <c r="BU7" i="1"/>
  <c r="AR3" i="1"/>
  <c r="BK4" i="1"/>
  <c r="AZ7" i="1"/>
  <c r="AL4" i="1"/>
  <c r="BS3" i="1"/>
  <c r="BX6" i="1"/>
  <c r="BR5" i="1"/>
  <c r="BO4" i="1"/>
  <c r="BO3" i="1"/>
  <c r="BV7" i="1"/>
  <c r="BK6" i="1"/>
  <c r="BE5" i="1"/>
  <c r="AL3" i="1"/>
  <c r="AQ6" i="1"/>
  <c r="BN4" i="1"/>
  <c r="BQ4" i="1"/>
  <c r="BQ3" i="1"/>
  <c r="BW3" i="1"/>
  <c r="BI6" i="1"/>
  <c r="BM7" i="1"/>
  <c r="AR5" i="1"/>
  <c r="BE6" i="1"/>
  <c r="AY7" i="1"/>
  <c r="AN4" i="1"/>
  <c r="AS5" i="1"/>
  <c r="BH3" i="1"/>
  <c r="AJ5" i="1"/>
  <c r="AS3" i="1"/>
  <c r="AM6" i="1"/>
  <c r="AJ6" i="1"/>
  <c r="BX5" i="1"/>
  <c r="BH7" i="1"/>
  <c r="AZ5" i="1"/>
  <c r="AW3" i="1"/>
  <c r="AK6" i="1"/>
  <c r="BV3" i="1"/>
  <c r="AS7" i="1"/>
  <c r="AP6" i="1"/>
  <c r="AV6" i="1"/>
  <c r="BQ7" i="1"/>
  <c r="BJ7" i="1"/>
  <c r="BH6" i="1"/>
  <c r="BW7" i="1"/>
  <c r="AY4" i="1"/>
  <c r="BP4" i="1"/>
  <c r="BF3" i="1"/>
  <c r="AT6" i="1"/>
  <c r="BL7" i="1"/>
  <c r="AT3" i="1"/>
  <c r="BT6" i="1"/>
  <c r="BS5" i="1"/>
  <c r="BD6" i="1"/>
  <c r="AD3" i="1" l="1"/>
  <c r="AD4" i="1"/>
  <c r="AD5" i="1"/>
  <c r="AD6" i="1"/>
  <c r="AD7" i="1"/>
  <c r="Z5" i="1"/>
  <c r="Z4" i="1"/>
  <c r="Z7" i="1"/>
  <c r="Z6" i="1"/>
  <c r="Z3" i="1"/>
  <c r="F4" i="1"/>
  <c r="F3" i="1"/>
  <c r="F5" i="1"/>
  <c r="F6" i="1"/>
  <c r="F7" i="1"/>
  <c r="C12" i="3"/>
  <c r="C7" i="3"/>
  <c r="K7" i="1"/>
  <c r="K4" i="1"/>
  <c r="K3" i="1"/>
  <c r="K6" i="1"/>
  <c r="C17" i="3"/>
  <c r="K5" i="1"/>
  <c r="AH3" i="1"/>
  <c r="AH4" i="1"/>
  <c r="AH6" i="1"/>
  <c r="AH7" i="1"/>
  <c r="AH5" i="1"/>
  <c r="AE6" i="1"/>
  <c r="AE5" i="1"/>
  <c r="AE7" i="1"/>
  <c r="AE3" i="1"/>
  <c r="AE4" i="1"/>
  <c r="P4" i="1"/>
  <c r="P5" i="1"/>
  <c r="P6" i="1"/>
  <c r="P7" i="1"/>
  <c r="C22" i="3"/>
  <c r="P3" i="1"/>
  <c r="AI3" i="1"/>
  <c r="AI5" i="1"/>
  <c r="AI7" i="1"/>
  <c r="AI6" i="1"/>
  <c r="AI4" i="1"/>
  <c r="AF3" i="1"/>
  <c r="AF4" i="1"/>
  <c r="AF7" i="1"/>
  <c r="AF6" i="1"/>
  <c r="AF5" i="1"/>
  <c r="Q3" i="1"/>
  <c r="Q5" i="1"/>
  <c r="Q6" i="1"/>
  <c r="Q4" i="1"/>
  <c r="Q7" i="1"/>
  <c r="L5" i="1"/>
  <c r="L3" i="1"/>
  <c r="L6" i="1"/>
  <c r="L4" i="1"/>
  <c r="L7" i="1"/>
  <c r="G6" i="1"/>
  <c r="G5" i="1"/>
  <c r="G3" i="1"/>
  <c r="G7" i="1"/>
  <c r="G4" i="1"/>
  <c r="C23" i="3"/>
  <c r="C18" i="3"/>
  <c r="C13" i="3"/>
  <c r="C8" i="3"/>
  <c r="V7" i="1"/>
  <c r="V5" i="1"/>
  <c r="V3" i="1"/>
  <c r="V6" i="1"/>
  <c r="C28" i="3"/>
  <c r="V4" i="1"/>
  <c r="AA5" i="1"/>
  <c r="AA3" i="1"/>
  <c r="AA4" i="1"/>
  <c r="AA6" i="1"/>
  <c r="C38" i="3"/>
  <c r="C33" i="3"/>
  <c r="AA7" i="1"/>
  <c r="E6" i="1"/>
  <c r="E4" i="1"/>
  <c r="E3" i="1"/>
  <c r="E5" i="1"/>
  <c r="E7" i="1"/>
  <c r="C6" i="3"/>
  <c r="J6" i="1"/>
  <c r="J4" i="1"/>
  <c r="J5" i="1"/>
  <c r="J7" i="1"/>
  <c r="J3" i="1"/>
  <c r="AC3" i="1"/>
  <c r="AC5" i="1"/>
  <c r="AC4" i="1"/>
  <c r="AC6" i="1"/>
  <c r="AC7" i="1"/>
  <c r="X6" i="1"/>
  <c r="X4" i="1"/>
  <c r="X7" i="1"/>
  <c r="X5" i="1"/>
  <c r="X3" i="1"/>
  <c r="N6" i="1"/>
  <c r="N4" i="1"/>
  <c r="N3" i="1"/>
  <c r="N5" i="1"/>
  <c r="N7" i="1"/>
  <c r="I4" i="1"/>
  <c r="I6" i="1"/>
  <c r="I7" i="1"/>
  <c r="I5" i="1"/>
  <c r="I3" i="1"/>
  <c r="C20" i="3"/>
  <c r="C15" i="3"/>
  <c r="C10" i="3"/>
  <c r="S3" i="1"/>
  <c r="S5" i="1"/>
  <c r="S6" i="1"/>
  <c r="S4" i="1"/>
  <c r="C40" i="3"/>
  <c r="C35" i="3"/>
  <c r="C30" i="3"/>
  <c r="C25" i="3"/>
  <c r="S7" i="1"/>
  <c r="T7" i="1"/>
  <c r="T5" i="1"/>
  <c r="T6" i="1"/>
  <c r="T3" i="1"/>
  <c r="T4" i="1"/>
  <c r="Y5" i="1"/>
  <c r="Y4" i="1"/>
  <c r="Y3" i="1"/>
  <c r="Y6" i="1"/>
  <c r="Y7" i="1"/>
  <c r="U6" i="1"/>
  <c r="U3" i="1"/>
  <c r="U4" i="1"/>
  <c r="U5" i="1"/>
  <c r="C37" i="3"/>
  <c r="C32" i="3"/>
  <c r="C27" i="3"/>
  <c r="U7" i="1"/>
  <c r="O7" i="1"/>
  <c r="O3" i="1"/>
  <c r="O4" i="1"/>
  <c r="O6" i="1"/>
  <c r="O5" i="1"/>
  <c r="W3" i="1"/>
  <c r="W6" i="1"/>
  <c r="W5" i="1"/>
  <c r="W7" i="1"/>
  <c r="W4" i="1"/>
  <c r="R5" i="1"/>
  <c r="R7" i="1"/>
  <c r="R6" i="1"/>
  <c r="R3" i="1"/>
  <c r="R4" i="1"/>
  <c r="AB6" i="1"/>
  <c r="AB7" i="1"/>
  <c r="AB3" i="1"/>
  <c r="AB5" i="1"/>
  <c r="AB4" i="1"/>
  <c r="AG7" i="1"/>
  <c r="AG3" i="1"/>
  <c r="AG6" i="1"/>
  <c r="AG5" i="1"/>
  <c r="AG4" i="1"/>
  <c r="M3" i="1"/>
  <c r="M6" i="1"/>
  <c r="M4" i="1"/>
  <c r="M7" i="1"/>
  <c r="M5" i="1"/>
  <c r="H3" i="1"/>
  <c r="H7" i="1"/>
  <c r="H5" i="1"/>
  <c r="H6" i="1"/>
  <c r="H4" i="1"/>
  <c r="C41" i="3"/>
  <c r="C36" i="3"/>
  <c r="C31" i="3"/>
  <c r="C26" i="3"/>
  <c r="C21" i="3"/>
  <c r="C16" i="3"/>
  <c r="C11" i="3"/>
  <c r="C39" i="3"/>
  <c r="C34" i="3"/>
  <c r="C29" i="3"/>
  <c r="C24" i="3"/>
  <c r="C19" i="3"/>
  <c r="C14" i="3"/>
  <c r="C9" i="3"/>
  <c r="C5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<sst xmlns="http://schemas.openxmlformats.org/spreadsheetml/2006/main" count="127" uniqueCount="89">
  <si>
    <t>Assets</t>
  </si>
  <si>
    <t xml:space="preserve">Inkind Equity </t>
  </si>
  <si>
    <t>Depreciable Assets</t>
  </si>
  <si>
    <t xml:space="preserve"> </t>
  </si>
  <si>
    <t>Asset Retirement Number</t>
  </si>
  <si>
    <t>FY1_M1</t>
  </si>
  <si>
    <t>FY1_M2</t>
  </si>
  <si>
    <t>FY1_M3</t>
  </si>
  <si>
    <t>FY1_M4</t>
  </si>
  <si>
    <t>FY1_M5</t>
  </si>
  <si>
    <t>FY1_M6</t>
  </si>
  <si>
    <t>FY1_M7</t>
  </si>
  <si>
    <t>FY1_M8</t>
  </si>
  <si>
    <t>FY1_M9</t>
  </si>
  <si>
    <t>FY1_M10</t>
  </si>
  <si>
    <t>FY1_M11</t>
  </si>
  <si>
    <t>FY1_M12</t>
  </si>
  <si>
    <t>FY2_M1</t>
  </si>
  <si>
    <t>FY2_M2</t>
  </si>
  <si>
    <t>FY2_M3</t>
  </si>
  <si>
    <t>FY2_M4</t>
  </si>
  <si>
    <t>FY2_M5</t>
  </si>
  <si>
    <t>FY2_M6</t>
  </si>
  <si>
    <t>FY2_M7</t>
  </si>
  <si>
    <t>FY2_M8</t>
  </si>
  <si>
    <t>FY2_M9</t>
  </si>
  <si>
    <t>FY2_M10</t>
  </si>
  <si>
    <t>FY2_M11</t>
  </si>
  <si>
    <t>FY2_M12</t>
  </si>
  <si>
    <t>FY3_M1</t>
  </si>
  <si>
    <t>FY3_M2</t>
  </si>
  <si>
    <t>FY3_M3</t>
  </si>
  <si>
    <t>FY3_M4</t>
  </si>
  <si>
    <t>FY3_M5</t>
  </si>
  <si>
    <t>FY3_M6</t>
  </si>
  <si>
    <t>FY3_M7</t>
  </si>
  <si>
    <t>FY3_M8</t>
  </si>
  <si>
    <t>FY3_M9</t>
  </si>
  <si>
    <t>FY3_M10</t>
  </si>
  <si>
    <t>FY3_M11</t>
  </si>
  <si>
    <t>FY3_M12</t>
  </si>
  <si>
    <t>FY4_M1</t>
  </si>
  <si>
    <t>FY4_M2</t>
  </si>
  <si>
    <t>FY4_M3</t>
  </si>
  <si>
    <t>FY4_M4</t>
  </si>
  <si>
    <t>FY4_M5</t>
  </si>
  <si>
    <t>FY4_M6</t>
  </si>
  <si>
    <t>FY4_M7</t>
  </si>
  <si>
    <t>FY4_M8</t>
  </si>
  <si>
    <t>FY4_M9</t>
  </si>
  <si>
    <t>FY4_M10</t>
  </si>
  <si>
    <t>FY4_M11</t>
  </si>
  <si>
    <t>FY4_M12</t>
  </si>
  <si>
    <t>FY5_M1</t>
  </si>
  <si>
    <t>FY5_M2</t>
  </si>
  <si>
    <t>FY5_M3</t>
  </si>
  <si>
    <t>FY5_M4</t>
  </si>
  <si>
    <t>FY5_M5</t>
  </si>
  <si>
    <t>FY5_M6</t>
  </si>
  <si>
    <t>FY5_M7</t>
  </si>
  <si>
    <t>FY5_M8</t>
  </si>
  <si>
    <t>FY5_M9</t>
  </si>
  <si>
    <t>FY5_M10</t>
  </si>
  <si>
    <t>FY5_M11</t>
  </si>
  <si>
    <t>FY5_M12</t>
  </si>
  <si>
    <t>FY6_M1</t>
  </si>
  <si>
    <t>FY6_M2</t>
  </si>
  <si>
    <t>FY6_M3</t>
  </si>
  <si>
    <t>FY6_M4</t>
  </si>
  <si>
    <t>FY6_M5</t>
  </si>
  <si>
    <t>FY6_M6</t>
  </si>
  <si>
    <t>FY6_M7</t>
  </si>
  <si>
    <t>FY6_M8</t>
  </si>
  <si>
    <t>FY6_M9</t>
  </si>
  <si>
    <t>FY6_M10</t>
  </si>
  <si>
    <t>FY6_M11</t>
  </si>
  <si>
    <t>FY6_M12</t>
  </si>
  <si>
    <t>Ending Balance Date</t>
  </si>
  <si>
    <t>Account</t>
  </si>
  <si>
    <t>Statement Balance</t>
  </si>
  <si>
    <t>EOMONTH</t>
  </si>
  <si>
    <t>Assumptions</t>
  </si>
  <si>
    <t>Inputs</t>
  </si>
  <si>
    <t>Start Date</t>
  </si>
  <si>
    <t>Start Date Account Balance</t>
  </si>
  <si>
    <t>Column1</t>
  </si>
  <si>
    <t>Column2</t>
  </si>
  <si>
    <t>Column3</t>
  </si>
  <si>
    <t>BankTrueUp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</si>
</sst>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  <bgColor theme="4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 tint="0.39997558519241921"/>
      </top>
      <bottom style="thin">
        <color rgb="FF8EA9DB"/>
      </bottom>
      <diagonal/>
    </border>
  </borders>
  <cellStyleXfs count="7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  <xf numFmtId="0" fontId="4" fillId="4" borderId="3" applyNumberFormat="0" applyAlignment="0" applyProtection="0"/>
    <xf numFmtId="43" fontId="5" fillId="0" borderId="0" applyFont="0" applyFill="0" applyBorder="0" applyAlignment="0" applyProtection="0"/>
    <xf numFmtId="0" fontId="6" fillId="6" borderId="0" applyNumberFormat="0" applyBorder="0" applyAlignment="0" applyProtection="0"/>
  </cellStyleXfs>
  <cellXfs count="10">
    <xf numFmtId="0" fontId="0" fillId="0" borderId="0" xfId="0"/>
    <xf numFmtId="0" fontId="4" fillId="5" borderId="4" xfId="0" applyFont="1" applyFill="1" applyBorder="1"/>
    <xf numFmtId="14" fontId="1" fillId="2" borderId="1" xfId="1" applyNumberFormat="1"/>
    <xf numFmtId="0" fontId="1" fillId="2" borderId="1" xfId="1" quotePrefix="1"/>
    <xf numFmtId="0" fontId="1" fillId="2" borderId="1" xfId="1"/>
    <xf numFmtId="14" fontId="3" fillId="3" borderId="1" xfId="3" applyNumberFormat="1"/>
    <xf numFmtId="0" fontId="4" fillId="4" borderId="3" xfId="4"/>
    <xf numFmtId="14" fontId="2" fillId="3" borderId="2" xfId="2" applyNumberFormat="1" applyAlignment="1">
      <alignment horizontal="right" wrapText="1" indent="1"/>
    </xf>
    <xf numFmtId="43" fontId="2" fillId="3" borderId="2" xfId="5" applyFont="1" applyFill="1" applyBorder="1" applyAlignment="1">
      <alignment horizontal="right" wrapText="1" indent="1"/>
    </xf>
    <xf numFmtId="0" fontId="6" fillId="6" borderId="0" xfId="6"/>
  </cellXfs>
  <cellStyles count="7">
    <cellStyle name="Bad" xfId="6" builtinId="27"/>
    <cellStyle name="Calculation" xfId="3" builtinId="22"/>
    <cellStyle name="Check Cell" xfId="4" builtinId="23"/>
    <cellStyle name="Comma" xfId="5" builtinId="3"/>
    <cellStyle name="Input" xfId="1" builtinId="20"/>
    <cellStyle name="Normal" xfId="0" builtinId="0"/>
    <cellStyle name="Output" xfId="2" builtinId="21"/>
  </cellStyles>
  <dxfs count="2">
    <dxf>
      <fill>
        <patternFill>
          <bgColor theme="6" tint="0.39994506668294322"/>
        </patternFill>
      </fill>
    </dxf>
    <dxf>
      <numFmt numFmtId="19" formatCode="m/d/yyyy"/>
    </dxf>
  </dxfs>
  <tableStyles count="1" defaultTableStyle="TableStyleMedium2" defaultPivotStyle="PivotStyleLight16">
    <tableStyle name="Invisible" pivot="0" table="0" count="0" xr9:uid="{28733F9F-8EB4-4179-AE93-754B1C8D5BC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Layer1HoldingsLLC/Shared%20Documents/Operating%20Documents%20Layer%201%20Holdings/Templates%20and%20Forms/New%20Business%20Depoloyment%20Template%20Folder/Finance/P&amp;L-00001%20Profits%20and%20Losses%20Master.xlsm?00C3DCA2" TargetMode="External"/><Relationship Id="rId1" Type="http://schemas.openxmlformats.org/officeDocument/2006/relationships/externalLinkPath" Target="file:///\\00C3DCA2\P&amp;L-00001%20Profits%20and%20Losses%20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structions and Key Assumption"/>
      <sheetName val="KPI Calculations and Macros"/>
      <sheetName val="MarketingAccount"/>
      <sheetName val="Bank Account True Up"/>
      <sheetName val="Expense Sources"/>
      <sheetName val="Income Sources"/>
      <sheetName val="AccountsReceived "/>
      <sheetName val="InvoicesPaid"/>
      <sheetName val="OneTimeExpenses"/>
      <sheetName val="Loans"/>
      <sheetName val="Utilities"/>
      <sheetName val="Leasing"/>
      <sheetName val="MembershipInvoicing"/>
      <sheetName val="CrowdFunding"/>
      <sheetName val="Materials"/>
      <sheetName val="P&amp;L-00001 Profits and Losses Ma"/>
    </sheetNames>
    <definedNames>
      <definedName name="Input_FY1_AccountBalance" refersTo="='Instructions and Key Assumption'!$C$10"/>
      <definedName name="Input_FY1M1" refersTo="='Instructions and Key Assumption'!$C$9"/>
    </definedNames>
    <sheetDataSet>
      <sheetData sheetId="0">
        <row r="11">
          <cell r="C11">
            <v>0</v>
          </cell>
        </row>
      </sheetData>
      <sheetData sheetId="1">
        <row r="9">
          <cell r="C9">
            <v>44562</v>
          </cell>
        </row>
        <row r="10">
          <cell r="C10">
            <v>50000</v>
          </cell>
        </row>
      </sheetData>
      <sheetData sheetId="2">
        <row r="11">
          <cell r="C11" t="str">
            <v>On</v>
          </cell>
        </row>
      </sheetData>
      <sheetData sheetId="3"/>
      <sheetData sheetId="4">
        <row r="11">
          <cell r="C11" t="e">
            <v>#REF!</v>
          </cell>
        </row>
      </sheetData>
      <sheetData sheetId="5">
        <row r="11">
          <cell r="C11" t="str">
            <v>Loans</v>
          </cell>
        </row>
      </sheetData>
      <sheetData sheetId="6">
        <row r="11">
          <cell r="C11" t="str">
            <v>Loans</v>
          </cell>
        </row>
      </sheetData>
      <sheetData sheetId="7">
        <row r="11">
          <cell r="C11">
            <v>0</v>
          </cell>
        </row>
      </sheetData>
      <sheetData sheetId="8">
        <row r="11">
          <cell r="C11">
            <v>0</v>
          </cell>
        </row>
      </sheetData>
      <sheetData sheetId="9"/>
      <sheetData sheetId="10"/>
      <sheetData sheetId="11"/>
      <sheetData sheetId="12"/>
      <sheetData sheetId="13"/>
      <sheetData sheetId="14">
        <row r="11">
          <cell r="C11">
            <v>0</v>
          </cell>
        </row>
      </sheetData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81C5C0-086C-4680-A5AC-F6318E3B63ED}" name="BankTrueUp" displayName="BankTrueUp" ref="A2:D13" totalsRowShown="0" dataCellStyle="Input">
  <autoFilter ref="A2:D13" xr:uid="{0881C5C0-086C-4680-A5AC-F6318E3B63ED}"/>
  <tableColumns count="4">
    <tableColumn id="1" xr3:uid="{D32189C2-7605-41D6-8209-AA93E921A8FE}" name="Ending Balance Date" dataCellStyle="Input"/>
    <tableColumn id="2" xr3:uid="{9B5C67E7-A061-41FE-99A3-99A8CAEF36CD}" name="Account" dataCellStyle="Input"/>
    <tableColumn id="4" xr3:uid="{1580EFC7-2CEA-459F-8156-622C19C05C08}" name="Statement Balance" dataCellStyle="Input"/>
    <tableColumn id="3" xr3:uid="{80A053A8-80D5-4EF2-8450-254DF65D4444}" name="EOMONTH" dataDxfId="1" dataCellStyle="Calculation">
      <calculatedColumnFormula>IF(ISBLANK(BankTrueUp[[#This Row],[Ending Balance Date]]),"",EOMONTH(BankTrueUp[[#This Row],[Ending Balance Date]],0))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567863-D099-4237-BA6F-66052C120840}" name="Table_Assets_Summary" displayName="Table_Assets_Summary" ref="A2:BX7" totalsRowShown="0" dataCellStyle="Bad">
  <autoFilter ref="A2:BX7" xr:uid="{AD567863-D099-4237-BA6F-66052C120840}"/>
  <tableColumns count="76">
    <tableColumn id="6" xr3:uid="{38AD5F43-B485-4138-BDB3-FDA02142A61C}" name="Column1" dataCellStyle="Bad"/>
    <tableColumn id="1" xr3:uid="{C974FB11-2219-41A0-A2BD-2DFCC90D3805}" name="Column2" dataCellStyle="Bad"/>
    <tableColumn id="2" xr3:uid="{47E7E53E-83CC-47BD-BBEF-B6FD85FFAC6A}" name="Column3" dataCellStyle="Bad"/>
    <tableColumn id="3" xr3:uid="{9B56C672-B2A6-4D99-9E93-ADDCB856D616}" name="Depreciable Assets" dataCellStyle="Bad"/>
    <tableColumn id="4" xr3:uid="{FD93C964-A9D9-4F91-9AB6-7CC9DA7A865A}" name="FY1_M1" dataCellStyle="Bad">
      <calculatedColumnFormula>IFERROR(AVERAGEIF(BankTrueUp[EOMONTH],EOMONTH(INDIRECT(Table_Assets_Summary[[#Headers],[FY1_M1]],0),0),BankTrueUp[Statement Balance]),"")</calculatedColumnFormula>
    </tableColumn>
    <tableColumn id="5" xr3:uid="{5D85B7EC-7B1B-4F06-AC2C-8A008FC97EAF}" name="FY1_M2" dataCellStyle="Bad">
      <calculatedColumnFormula>IFERROR(AVERAGEIF(BankTrueUp[Ending Balance Date],EOMONTH(INDIRECT(Table_Assets_Summary[[#Headers],[FY1_M2]],0),0),BankTrueUp[EOMONTH]),"")</calculatedColumnFormula>
    </tableColumn>
    <tableColumn id="7" xr3:uid="{0404747B-76B5-434D-90A4-23ABACC1103D}" name="FY1_M3" dataCellStyle="Bad">
      <calculatedColumnFormula>IFERROR(AVERAGEIF(BankTrueUp[Account],EOMONTH(INDIRECT(Table_Assets_Summary[[#Headers],[FY1_M3]],0),0),BankTrueUp[Ending Balance Date]),"")</calculatedColumnFormula>
    </tableColumn>
    <tableColumn id="8" xr3:uid="{1072414B-DEDA-4D93-B527-C3AB890B75C2}" name="FY1_M4" dataCellStyle="Bad">
      <calculatedColumnFormula>IFERROR(AVERAGEIF(BankTrueUp[Statement Balance],EOMONTH(INDIRECT(Table_Assets_Summary[[#Headers],[FY1_M4]],0),0),BankTrueUp[Account]),"")</calculatedColumnFormula>
    </tableColumn>
    <tableColumn id="9" xr3:uid="{696254A7-67CE-45D8-BA9A-67E0917C2BF2}" name="FY1_M5" dataCellStyle="Bad">
      <calculatedColumnFormula>IFERROR(AVERAGEIF(BankTrueUp[EOMONTH],EOMONTH(INDIRECT(Table_Assets_Summary[[#Headers],[FY1_M5]],0),0),BankTrueUp[Statement Balance]),"")</calculatedColumnFormula>
    </tableColumn>
    <tableColumn id="10" xr3:uid="{2AA0B809-7195-4A0E-8B69-5F516C38225F}" name="FY1_M6" dataCellStyle="Bad">
      <calculatedColumnFormula>IFERROR(AVERAGEIF(BankTrueUp[Ending Balance Date],EOMONTH(INDIRECT(Table_Assets_Summary[[#Headers],[FY1_M6]],0),0),BankTrueUp[EOMONTH]),"")</calculatedColumnFormula>
    </tableColumn>
    <tableColumn id="11" xr3:uid="{326363F9-4307-4605-A9DC-F181E8B8F8F2}" name="FY1_M7" dataCellStyle="Bad">
      <calculatedColumnFormula>IFERROR(AVERAGEIF(BankTrueUp[Account],EOMONTH(INDIRECT(Table_Assets_Summary[[#Headers],[FY1_M7]],0),0),BankTrueUp[Ending Balance Date]),"")</calculatedColumnFormula>
    </tableColumn>
    <tableColumn id="12" xr3:uid="{1E3B475D-7108-4115-BE6A-E5997C606FCC}" name="FY1_M8" dataCellStyle="Bad">
      <calculatedColumnFormula>IFERROR(AVERAGEIF(BankTrueUp[Statement Balance],EOMONTH(INDIRECT(Table_Assets_Summary[[#Headers],[FY1_M8]],0),0),BankTrueUp[Account]),"")</calculatedColumnFormula>
    </tableColumn>
    <tableColumn id="13" xr3:uid="{78B2F50B-55A8-4080-8D03-5D9E293C6F9D}" name="FY1_M9" dataCellStyle="Bad">
      <calculatedColumnFormula>IFERROR(AVERAGEIF(BankTrueUp[EOMONTH],EOMONTH(INDIRECT(Table_Assets_Summary[[#Headers],[FY1_M9]],0),0),BankTrueUp[Statement Balance]),"")</calculatedColumnFormula>
    </tableColumn>
    <tableColumn id="14" xr3:uid="{FD9DEC38-C3A1-4CA3-AA56-7C1D2B6A2E5A}" name="FY1_M10" dataCellStyle="Bad">
      <calculatedColumnFormula>IFERROR(AVERAGEIF(BankTrueUp[Ending Balance Date],EOMONTH(INDIRECT(Table_Assets_Summary[[#Headers],[FY1_M10]],0),0),BankTrueUp[EOMONTH]),"")</calculatedColumnFormula>
    </tableColumn>
    <tableColumn id="15" xr3:uid="{7BD626F6-8434-47AE-A28C-3A19BE871ACC}" name="FY1_M11" dataCellStyle="Bad">
      <calculatedColumnFormula>IFERROR(AVERAGEIF(BankTrueUp[Account],EOMONTH(INDIRECT(Table_Assets_Summary[[#Headers],[FY1_M11]],0),0),BankTrueUp[Ending Balance Date]),"")</calculatedColumnFormula>
    </tableColumn>
    <tableColumn id="16" xr3:uid="{1C9B464E-4EDE-4F6E-A55F-5CD244688CD8}" name="FY1_M12" dataCellStyle="Bad">
      <calculatedColumnFormula>IFERROR(AVERAGEIF(BankTrueUp[Statement Balance],EOMONTH(INDIRECT(Table_Assets_Summary[[#Headers],[FY1_M12]],0),0),BankTrueUp[Account]),"")</calculatedColumnFormula>
    </tableColumn>
    <tableColumn id="17" xr3:uid="{315E2C8D-588F-4370-9727-3629A2A7D9E1}" name="FY2_M1" dataCellStyle="Bad">
      <calculatedColumnFormula>IFERROR(AVERAGEIF(BankTrueUp[EOMONTH],EOMONTH(INDIRECT(Table_Assets_Summary[[#Headers],[FY2_M1]],0),0),BankTrueUp[Statement Balance]),"")</calculatedColumnFormula>
    </tableColumn>
    <tableColumn id="18" xr3:uid="{6F7D2C66-5BD1-445C-AB8F-4CB81AEC8BBF}" name="FY2_M2" dataCellStyle="Bad">
      <calculatedColumnFormula>IFERROR(AVERAGEIF(BankTrueUp[Ending Balance Date],EOMONTH(INDIRECT(Table_Assets_Summary[[#Headers],[FY2_M2]],0),0),BankTrueUp[EOMONTH]),"")</calculatedColumnFormula>
    </tableColumn>
    <tableColumn id="19" xr3:uid="{1C296061-779D-4953-B14B-C7FFC2D700F6}" name="FY2_M3" dataCellStyle="Bad">
      <calculatedColumnFormula>IFERROR(AVERAGEIF(BankTrueUp[Account],EOMONTH(INDIRECT(Table_Assets_Summary[[#Headers],[FY2_M3]],0),0),BankTrueUp[Ending Balance Date]),"")</calculatedColumnFormula>
    </tableColumn>
    <tableColumn id="20" xr3:uid="{B22CB0CA-6E86-4E5E-A27C-5F2B06406BBC}" name="FY2_M4" dataCellStyle="Bad">
      <calculatedColumnFormula>IFERROR(AVERAGEIF(BankTrueUp[Statement Balance],EOMONTH(INDIRECT(Table_Assets_Summary[[#Headers],[FY2_M4]],0),0),BankTrueUp[Account]),"")</calculatedColumnFormula>
    </tableColumn>
    <tableColumn id="21" xr3:uid="{1A212EF6-C84D-4E41-9CB2-89304154BA2B}" name="FY2_M5" dataCellStyle="Bad">
      <calculatedColumnFormula>IFERROR(AVERAGEIF(BankTrueUp[EOMONTH],EOMONTH(INDIRECT(Table_Assets_Summary[[#Headers],[FY2_M5]],0),0),BankTrueUp[Statement Balance]),"")</calculatedColumnFormula>
    </tableColumn>
    <tableColumn id="22" xr3:uid="{D444336C-1C32-4988-A8E0-E9FE3A2D9BDC}" name="FY2_M6" dataCellStyle="Bad">
      <calculatedColumnFormula>IFERROR(AVERAGEIF(BankTrueUp[Ending Balance Date],EOMONTH(INDIRECT(Table_Assets_Summary[[#Headers],[FY2_M6]],0),0),BankTrueUp[EOMONTH]),"")</calculatedColumnFormula>
    </tableColumn>
    <tableColumn id="23" xr3:uid="{39883BCB-57C2-485B-ABDD-5F964D51A5B3}" name="FY2_M7" dataCellStyle="Bad">
      <calculatedColumnFormula>IFERROR(AVERAGEIF(BankTrueUp[Account],EOMONTH(INDIRECT(Table_Assets_Summary[[#Headers],[FY2_M7]],0),0),BankTrueUp[Ending Balance Date]),"")</calculatedColumnFormula>
    </tableColumn>
    <tableColumn id="24" xr3:uid="{78061337-132E-448C-889C-28B587CBA20B}" name="FY2_M8" dataCellStyle="Bad">
      <calculatedColumnFormula>IFERROR(AVERAGEIF(BankTrueUp[Statement Balance],EOMONTH(INDIRECT(Table_Assets_Summary[[#Headers],[FY2_M8]],0),0),BankTrueUp[Account]),"")</calculatedColumnFormula>
    </tableColumn>
    <tableColumn id="25" xr3:uid="{9B3ABD90-A0AD-4ECD-BE81-5E1731A5E854}" name="FY2_M9" dataCellStyle="Bad">
      <calculatedColumnFormula>IFERROR(AVERAGEIF(BankTrueUp[EOMONTH],EOMONTH(INDIRECT(Table_Assets_Summary[[#Headers],[FY2_M9]],0),0),BankTrueUp[Statement Balance]),"")</calculatedColumnFormula>
    </tableColumn>
    <tableColumn id="26" xr3:uid="{274BB4FA-2716-4A38-8F6B-93BDC5543804}" name="FY2_M10" dataCellStyle="Bad">
      <calculatedColumnFormula>IFERROR(AVERAGEIF(BankTrueUp[Ending Balance Date],EOMONTH(INDIRECT(Table_Assets_Summary[[#Headers],[FY2_M10]],0),0),BankTrueUp[EOMONTH]),"")</calculatedColumnFormula>
    </tableColumn>
    <tableColumn id="27" xr3:uid="{11A3F755-751E-4E28-8413-57EBDFE9E25A}" name="FY2_M11" dataCellStyle="Bad">
      <calculatedColumnFormula>IFERROR(AVERAGEIF(BankTrueUp[Account],EOMONTH(INDIRECT(Table_Assets_Summary[[#Headers],[FY2_M11]],0),0),BankTrueUp[Ending Balance Date]),"")</calculatedColumnFormula>
    </tableColumn>
    <tableColumn id="28" xr3:uid="{5AC88376-E06A-486D-B012-81CA58A1A578}" name="FY2_M12" dataCellStyle="Bad">
      <calculatedColumnFormula>IFERROR(AVERAGEIF(BankTrueUp[Statement Balance],EOMONTH(INDIRECT(Table_Assets_Summary[[#Headers],[FY2_M12]],0),0),BankTrueUp[Account]),"")</calculatedColumnFormula>
    </tableColumn>
    <tableColumn id="29" xr3:uid="{E63341C7-58A4-4D7A-AB11-FC2CC4AEAF79}" name="FY3_M1" dataCellStyle="Bad">
      <calculatedColumnFormula>IFERROR(AVERAGEIF(BankTrueUp[EOMONTH],EOMONTH(INDIRECT(Table_Assets_Summary[[#Headers],[FY3_M1]],0),0),BankTrueUp[Statement Balance]),"")</calculatedColumnFormula>
    </tableColumn>
    <tableColumn id="30" xr3:uid="{A62CFAF7-6454-430A-80FF-AE890A5A60C6}" name="FY3_M2" dataCellStyle="Bad">
      <calculatedColumnFormula>IFERROR(AVERAGEIF(BankTrueUp[Ending Balance Date],EOMONTH(INDIRECT(Table_Assets_Summary[[#Headers],[FY3_M2]],0),0),BankTrueUp[EOMONTH]),"")</calculatedColumnFormula>
    </tableColumn>
    <tableColumn id="31" xr3:uid="{55344D62-C5B2-4BD7-89B9-53C0811379F1}" name="FY3_M3" dataCellStyle="Bad">
      <calculatedColumnFormula>IFERROR(AVERAGEIF(BankTrueUp[Account],EOMONTH(INDIRECT(Table_Assets_Summary[[#Headers],[FY3_M3]],0),0),BankTrueUp[Ending Balance Date]),"")</calculatedColumnFormula>
    </tableColumn>
    <tableColumn id="32" xr3:uid="{ACB7001E-9503-4736-9FD6-BC1A69B397BA}" name="FY3_M4" dataCellStyle="Bad">
      <calculatedColumnFormula>IFERROR(AVERAGEIF(BankTrueUp[Statement Balance],EOMONTH(INDIRECT(Table_Assets_Summary[[#Headers],[FY3_M4]],0),0),BankTrueUp[Account]),"")</calculatedColumnFormula>
    </tableColumn>
    <tableColumn id="33" xr3:uid="{12000AF2-2A87-4E47-8B49-B45AA842C236}" name="FY3_M5" dataCellStyle="Bad">
      <calculatedColumnFormula>IFERROR(AVERAGEIF(BankTrueUp[EOMONTH],EOMONTH(INDIRECT(Table_Assets_Summary[[#Headers],[FY3_M5]],0),0),BankTrueUp[Statement Balance]),"")</calculatedColumnFormula>
    </tableColumn>
    <tableColumn id="34" xr3:uid="{B413A87F-A4F3-472A-8E77-BEEB522C7816}" name="FY3_M6" dataCellStyle="Bad">
      <calculatedColumnFormula>IFERROR(AVERAGEIF(BankTrueUp[Ending Balance Date],EOMONTH(INDIRECT(Table_Assets_Summary[[#Headers],[FY3_M6]],0),0),BankTrueUp[EOMONTH]),"")</calculatedColumnFormula>
    </tableColumn>
    <tableColumn id="35" xr3:uid="{C32D74D0-0B16-4C48-90EF-432C4F85B4CE}" name="FY3_M7" dataCellStyle="Bad">
      <calculatedColumnFormula>IFERROR(AVERAGEIF(BankTrueUp[Account],EOMONTH(INDIRECT(Table_Assets_Summary[[#Headers],[FY3_M7]],0),0),BankTrueUp[Ending Balance Date]),"")</calculatedColumnFormula>
    </tableColumn>
    <tableColumn id="36" xr3:uid="{1A929B15-1CA0-46EC-8299-15680A75560F}" name="FY3_M8" dataCellStyle="Bad">
      <calculatedColumnFormula>IFERROR(AVERAGEIF(BankTrueUp[Statement Balance],EOMONTH(INDIRECT(Table_Assets_Summary[[#Headers],[FY3_M8]],0),0),BankTrueUp[Account]),"")</calculatedColumnFormula>
    </tableColumn>
    <tableColumn id="37" xr3:uid="{F6EFB1AB-D2D5-4E2F-B189-7AC4F1458884}" name="FY3_M9" dataCellStyle="Bad">
      <calculatedColumnFormula>IFERROR(AVERAGEIF(BankTrueUp[EOMONTH],EOMONTH(INDIRECT(Table_Assets_Summary[[#Headers],[FY3_M9]],0),0),BankTrueUp[Statement Balance]),"")</calculatedColumnFormula>
    </tableColumn>
    <tableColumn id="38" xr3:uid="{B812AB46-2799-4B46-97AD-0B640C2F9107}" name="FY3_M10" dataCellStyle="Bad">
      <calculatedColumnFormula>IFERROR(AVERAGEIF(BankTrueUp[Ending Balance Date],EOMONTH(INDIRECT(Table_Assets_Summary[[#Headers],[FY3_M10]],0),0),BankTrueUp[EOMONTH]),"")</calculatedColumnFormula>
    </tableColumn>
    <tableColumn id="39" xr3:uid="{5992D83C-7BD6-4AC7-BF2D-BEADC4980D68}" name="FY3_M11" dataCellStyle="Bad">
      <calculatedColumnFormula>IFERROR(AVERAGEIF(BankTrueUp[Account],EOMONTH(INDIRECT(Table_Assets_Summary[[#Headers],[FY3_M11]],0),0),BankTrueUp[Ending Balance Date]),"")</calculatedColumnFormula>
    </tableColumn>
    <tableColumn id="40" xr3:uid="{8C002BE0-4A50-44B8-90FB-AAF6FBC9CC3E}" name="FY3_M12" dataCellStyle="Bad">
      <calculatedColumnFormula>IFERROR(AVERAGEIF(BankTrueUp[Statement Balance],EOMONTH(INDIRECT(Table_Assets_Summary[[#Headers],[FY3_M12]],0),0),BankTrueUp[Account]),"")</calculatedColumnFormula>
    </tableColumn>
    <tableColumn id="41" xr3:uid="{1F43A62C-D813-487C-B75E-C484AFEE6F09}" name="FY4_M1" dataCellStyle="Bad">
      <calculatedColumnFormula>IFERROR(AVERAGEIF(BankTrueUp[EOMONTH],EOMONTH(INDIRECT(Table_Assets_Summary[[#Headers],[FY4_M1]],0),0),BankTrueUp[Statement Balance]),"")</calculatedColumnFormula>
    </tableColumn>
    <tableColumn id="42" xr3:uid="{F76195DA-5C55-435C-92D9-C6B3E3911954}" name="FY4_M2" dataCellStyle="Bad">
      <calculatedColumnFormula>IFERROR(AVERAGEIF(BankTrueUp[Ending Balance Date],EOMONTH(INDIRECT(Table_Assets_Summary[[#Headers],[FY4_M2]],0),0),BankTrueUp[EOMONTH]),"")</calculatedColumnFormula>
    </tableColumn>
    <tableColumn id="43" xr3:uid="{90F8B9BB-362C-4A60-94D5-CB1483565E5D}" name="FY4_M3" dataCellStyle="Bad">
      <calculatedColumnFormula>IFERROR(AVERAGEIF(BankTrueUp[Account],EOMONTH(INDIRECT(Table_Assets_Summary[[#Headers],[FY4_M3]],0),0),BankTrueUp[Ending Balance Date]),"")</calculatedColumnFormula>
    </tableColumn>
    <tableColumn id="44" xr3:uid="{B34303B9-62C5-4395-86B9-83F33DB15CC6}" name="FY4_M4" dataCellStyle="Bad">
      <calculatedColumnFormula>IFERROR(AVERAGEIF(BankTrueUp[Statement Balance],EOMONTH(INDIRECT(Table_Assets_Summary[[#Headers],[FY4_M4]],0),0),BankTrueUp[Account]),"")</calculatedColumnFormula>
    </tableColumn>
    <tableColumn id="45" xr3:uid="{6D73EEF1-6B9E-494A-AB56-11688BBD6B30}" name="FY4_M5" dataCellStyle="Bad">
      <calculatedColumnFormula>IFERROR(AVERAGEIF(BankTrueUp[EOMONTH],EOMONTH(INDIRECT(Table_Assets_Summary[[#Headers],[FY4_M5]],0),0),BankTrueUp[Statement Balance]),"")</calculatedColumnFormula>
    </tableColumn>
    <tableColumn id="46" xr3:uid="{83D0F1AC-CCD4-4B0D-A19D-78D1277C73A8}" name="FY4_M6" dataCellStyle="Bad">
      <calculatedColumnFormula>IFERROR(AVERAGEIF(BankTrueUp[Ending Balance Date],EOMONTH(INDIRECT(Table_Assets_Summary[[#Headers],[FY4_M6]],0),0),BankTrueUp[EOMONTH]),"")</calculatedColumnFormula>
    </tableColumn>
    <tableColumn id="47" xr3:uid="{5DB6F701-F916-4CD5-B01C-B0E424A022C8}" name="FY4_M7" dataCellStyle="Bad">
      <calculatedColumnFormula>IFERROR(AVERAGEIF(BankTrueUp[Account],EOMONTH(INDIRECT(Table_Assets_Summary[[#Headers],[FY4_M7]],0),0),BankTrueUp[Ending Balance Date]),"")</calculatedColumnFormula>
    </tableColumn>
    <tableColumn id="48" xr3:uid="{6D184404-AEC1-416D-BB5F-601123617A68}" name="FY4_M8" dataCellStyle="Bad">
      <calculatedColumnFormula>IFERROR(AVERAGEIF(BankTrueUp[Statement Balance],EOMONTH(INDIRECT(Table_Assets_Summary[[#Headers],[FY4_M8]],0),0),BankTrueUp[Account]),"")</calculatedColumnFormula>
    </tableColumn>
    <tableColumn id="49" xr3:uid="{1E6CAADA-17D5-47C5-A623-F5AF86A9F767}" name="FY4_M9" dataCellStyle="Bad">
      <calculatedColumnFormula>IFERROR(AVERAGEIF(BankTrueUp[EOMONTH],EOMONTH(INDIRECT(Table_Assets_Summary[[#Headers],[FY4_M9]],0),0),BankTrueUp[Statement Balance]),"")</calculatedColumnFormula>
    </tableColumn>
    <tableColumn id="50" xr3:uid="{91D8A7C7-E8D5-464B-8472-04AD5714E630}" name="FY4_M10" dataCellStyle="Bad">
      <calculatedColumnFormula>IFERROR(AVERAGEIF(BankTrueUp[Ending Balance Date],EOMONTH(INDIRECT(Table_Assets_Summary[[#Headers],[FY4_M10]],0),0),BankTrueUp[EOMONTH]),"")</calculatedColumnFormula>
    </tableColumn>
    <tableColumn id="51" xr3:uid="{9543BE36-86AC-4227-BC91-DCBE39536B33}" name="FY4_M11" dataCellStyle="Bad">
      <calculatedColumnFormula>IFERROR(AVERAGEIF(BankTrueUp[Account],EOMONTH(INDIRECT(Table_Assets_Summary[[#Headers],[FY4_M11]],0),0),BankTrueUp[Ending Balance Date]),"")</calculatedColumnFormula>
    </tableColumn>
    <tableColumn id="52" xr3:uid="{FD581E77-6CF7-402A-9698-C54B3CDC75F9}" name="FY4_M12" dataCellStyle="Bad">
      <calculatedColumnFormula>IFERROR(AVERAGEIF(BankTrueUp[Statement Balance],EOMONTH(INDIRECT(Table_Assets_Summary[[#Headers],[FY4_M12]],0),0),BankTrueUp[Account]),"")</calculatedColumnFormula>
    </tableColumn>
    <tableColumn id="53" xr3:uid="{81463D06-F8A9-4B15-A432-369E436FBF6F}" name="FY5_M1" dataCellStyle="Bad">
      <calculatedColumnFormula>IFERROR(AVERAGEIF(BankTrueUp[EOMONTH],EOMONTH(INDIRECT(Table_Assets_Summary[[#Headers],[FY5_M1]],0),0),BankTrueUp[Statement Balance]),"")</calculatedColumnFormula>
    </tableColumn>
    <tableColumn id="54" xr3:uid="{B8A18268-9E36-4ACD-B656-902D85BE94A7}" name="FY5_M2" dataCellStyle="Bad">
      <calculatedColumnFormula>IFERROR(AVERAGEIF(BankTrueUp[Ending Balance Date],EOMONTH(INDIRECT(Table_Assets_Summary[[#Headers],[FY5_M2]],0),0),BankTrueUp[EOMONTH]),"")</calculatedColumnFormula>
    </tableColumn>
    <tableColumn id="55" xr3:uid="{04C15D4F-3CFD-41FB-A66A-AEF4260A95FD}" name="FY5_M3" dataCellStyle="Bad">
      <calculatedColumnFormula>IFERROR(AVERAGEIF(BankTrueUp[Account],EOMONTH(INDIRECT(Table_Assets_Summary[[#Headers],[FY5_M3]],0),0),BankTrueUp[Ending Balance Date]),"")</calculatedColumnFormula>
    </tableColumn>
    <tableColumn id="56" xr3:uid="{5C589580-D6E3-4D91-AF6F-9C50CF5457EE}" name="FY5_M4" dataCellStyle="Bad">
      <calculatedColumnFormula>IFERROR(AVERAGEIF(BankTrueUp[Statement Balance],EOMONTH(INDIRECT(Table_Assets_Summary[[#Headers],[FY5_M4]],0),0),BankTrueUp[Account]),"")</calculatedColumnFormula>
    </tableColumn>
    <tableColumn id="57" xr3:uid="{31CB3B11-B16D-4E64-88F8-11AA777BC097}" name="FY5_M5" dataCellStyle="Bad">
      <calculatedColumnFormula>IFERROR(AVERAGEIF(BankTrueUp[EOMONTH],EOMONTH(INDIRECT(Table_Assets_Summary[[#Headers],[FY5_M5]],0),0),BankTrueUp[Statement Balance]),"")</calculatedColumnFormula>
    </tableColumn>
    <tableColumn id="58" xr3:uid="{A54F4DCC-04F2-4C20-8B53-5F1ACEB73D03}" name="FY5_M6" dataCellStyle="Bad">
      <calculatedColumnFormula>IFERROR(AVERAGEIF(BankTrueUp[Ending Balance Date],EOMONTH(INDIRECT(Table_Assets_Summary[[#Headers],[FY5_M6]],0),0),BankTrueUp[EOMONTH]),"")</calculatedColumnFormula>
    </tableColumn>
    <tableColumn id="59" xr3:uid="{5803FC8E-6FFF-4A9D-B784-4194DC8ED615}" name="FY5_M7" dataCellStyle="Bad">
      <calculatedColumnFormula>IFERROR(AVERAGEIF(BankTrueUp[Account],EOMONTH(INDIRECT(Table_Assets_Summary[[#Headers],[FY5_M7]],0),0),BankTrueUp[Ending Balance Date]),"")</calculatedColumnFormula>
    </tableColumn>
    <tableColumn id="60" xr3:uid="{BE217FBF-E66E-4AFD-9441-08A5256EECE1}" name="FY5_M8" dataCellStyle="Bad">
      <calculatedColumnFormula>IFERROR(AVERAGEIF(BankTrueUp[Statement Balance],EOMONTH(INDIRECT(Table_Assets_Summary[[#Headers],[FY5_M8]],0),0),BankTrueUp[Account]),"")</calculatedColumnFormula>
    </tableColumn>
    <tableColumn id="61" xr3:uid="{CE4CF5DB-5447-4EF1-87CA-CA44AD87E718}" name="FY5_M9" dataCellStyle="Bad">
      <calculatedColumnFormula>IFERROR(AVERAGEIF(BankTrueUp[EOMONTH],EOMONTH(INDIRECT(Table_Assets_Summary[[#Headers],[FY5_M9]],0),0),BankTrueUp[Statement Balance]),"")</calculatedColumnFormula>
    </tableColumn>
    <tableColumn id="62" xr3:uid="{E30B4B94-943F-4D54-974A-72ECB5F0BD42}" name="FY5_M10" dataCellStyle="Bad">
      <calculatedColumnFormula>IFERROR(AVERAGEIF(BankTrueUp[Ending Balance Date],EOMONTH(INDIRECT(Table_Assets_Summary[[#Headers],[FY5_M10]],0),0),BankTrueUp[EOMONTH]),"")</calculatedColumnFormula>
    </tableColumn>
    <tableColumn id="63" xr3:uid="{72F4D0EF-7739-46EF-B213-E6B28A1647A8}" name="FY5_M11" dataCellStyle="Bad">
      <calculatedColumnFormula>IFERROR(AVERAGEIF(BankTrueUp[Account],EOMONTH(INDIRECT(Table_Assets_Summary[[#Headers],[FY5_M11]],0),0),BankTrueUp[Ending Balance Date]),"")</calculatedColumnFormula>
    </tableColumn>
    <tableColumn id="64" xr3:uid="{267B0A30-AD40-4163-8E67-E08E88FCF5F8}" name="FY5_M12" dataCellStyle="Bad">
      <calculatedColumnFormula>IFERROR(AVERAGEIF(BankTrueUp[Statement Balance],EOMONTH(INDIRECT(Table_Assets_Summary[[#Headers],[FY5_M12]],0),0),BankTrueUp[Account]),"")</calculatedColumnFormula>
    </tableColumn>
    <tableColumn id="65" xr3:uid="{204B78C5-EF07-4A77-9BCD-59AED926B7BE}" name="FY6_M1" dataCellStyle="Bad">
      <calculatedColumnFormula>IFERROR(AVERAGEIF(BankTrueUp[EOMONTH],EOMONTH(INDIRECT(Table_Assets_Summary[[#Headers],[FY6_M1]],0),0),BankTrueUp[Statement Balance]),"")</calculatedColumnFormula>
    </tableColumn>
    <tableColumn id="66" xr3:uid="{4BDE77B5-3961-47E5-A465-D0EE40147B8B}" name="FY6_M2" dataCellStyle="Bad">
      <calculatedColumnFormula>IFERROR(AVERAGEIF(BankTrueUp[Ending Balance Date],EOMONTH(INDIRECT(Table_Assets_Summary[[#Headers],[FY6_M2]],0),0),BankTrueUp[EOMONTH]),"")</calculatedColumnFormula>
    </tableColumn>
    <tableColumn id="67" xr3:uid="{7B5DA479-B00A-4FE8-83F4-E8E0D4BEC81F}" name="FY6_M3" dataCellStyle="Bad">
      <calculatedColumnFormula>IFERROR(AVERAGEIF(BankTrueUp[Account],EOMONTH(INDIRECT(Table_Assets_Summary[[#Headers],[FY6_M3]],0),0),BankTrueUp[Ending Balance Date]),"")</calculatedColumnFormula>
    </tableColumn>
    <tableColumn id="68" xr3:uid="{B339AA0D-166D-4B76-94FF-E28A681F3749}" name="FY6_M4" dataCellStyle="Bad">
      <calculatedColumnFormula>IFERROR(AVERAGEIF(BankTrueUp[Statement Balance],EOMONTH(INDIRECT(Table_Assets_Summary[[#Headers],[FY6_M4]],0),0),BankTrueUp[Account]),"")</calculatedColumnFormula>
    </tableColumn>
    <tableColumn id="69" xr3:uid="{F9015078-0C89-44B3-85CA-FC15B412233C}" name="FY6_M5" dataCellStyle="Bad">
      <calculatedColumnFormula>IFERROR(AVERAGEIF(BankTrueUp[EOMONTH],EOMONTH(INDIRECT(Table_Assets_Summary[[#Headers],[FY6_M5]],0),0),BankTrueUp[Statement Balance]),"")</calculatedColumnFormula>
    </tableColumn>
    <tableColumn id="70" xr3:uid="{F306C1AC-C28F-42C9-9BF8-C8FD1A7C7147}" name="FY6_M6" dataCellStyle="Bad">
      <calculatedColumnFormula>IFERROR(AVERAGEIF(BankTrueUp[Ending Balance Date],EOMONTH(INDIRECT(Table_Assets_Summary[[#Headers],[FY6_M6]],0),0),BankTrueUp[EOMONTH]),"")</calculatedColumnFormula>
    </tableColumn>
    <tableColumn id="71" xr3:uid="{F4830999-CACF-4DCF-ACE1-E86F44342361}" name="FY6_M7" dataCellStyle="Bad">
      <calculatedColumnFormula>IFERROR(AVERAGEIF(BankTrueUp[Account],EOMONTH(INDIRECT(Table_Assets_Summary[[#Headers],[FY6_M7]],0),0),BankTrueUp[Ending Balance Date]),"")</calculatedColumnFormula>
    </tableColumn>
    <tableColumn id="72" xr3:uid="{5017D9A7-81AF-4E3F-93DA-D0ABE767358A}" name="FY6_M8" dataCellStyle="Bad">
      <calculatedColumnFormula>IFERROR(AVERAGEIF(BankTrueUp[Statement Balance],EOMONTH(INDIRECT(Table_Assets_Summary[[#Headers],[FY6_M8]],0),0),BankTrueUp[Account]),"")</calculatedColumnFormula>
    </tableColumn>
    <tableColumn id="73" xr3:uid="{E16064B5-7FA8-4285-8175-046DF7CF8958}" name="FY6_M9" dataCellStyle="Bad">
      <calculatedColumnFormula>IFERROR(AVERAGEIF(BankTrueUp[EOMONTH],EOMONTH(INDIRECT(Table_Assets_Summary[[#Headers],[FY6_M9]],0),0),BankTrueUp[Statement Balance]),"")</calculatedColumnFormula>
    </tableColumn>
    <tableColumn id="74" xr3:uid="{90D71410-3EBD-437B-836E-E422E1FB9A41}" name="FY6_M10" dataCellStyle="Bad">
      <calculatedColumnFormula>IFERROR(AVERAGEIF(BankTrueUp[Ending Balance Date],EOMONTH(INDIRECT(Table_Assets_Summary[[#Headers],[FY6_M10]],0),0),BankTrueUp[EOMONTH]),"")</calculatedColumnFormula>
    </tableColumn>
    <tableColumn id="75" xr3:uid="{EE8010A8-74E9-4FF3-9E60-069764929292}" name="FY6_M11" dataCellStyle="Bad">
      <calculatedColumnFormula>IFERROR(AVERAGEIF(BankTrueUp[Account],EOMONTH(INDIRECT(Table_Assets_Summary[[#Headers],[FY6_M11]],0),0),BankTrueUp[Ending Balance Date]),"")</calculatedColumnFormula>
    </tableColumn>
    <tableColumn id="76" xr3:uid="{FC66DED0-C755-4F81-B823-99FF61CAA27C}" name="FY6_M12" dataCellStyle="Bad">
      <calculatedColumnFormula>IFERROR(AVERAGEIF(BankTrueUp[Statement Balance],EOMONTH(INDIRECT(Table_Assets_Summary[[#Headers],[FY6_M12]],0),0),BankTrueUp[Account]),"")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61ACA51-30C7-4417-87E9-1BCAF5C1AAD9}" name="Assumptions" displayName="Assumptions" ref="B2:C41" totalsRowShown="0">
  <autoFilter ref="B2:C41" xr:uid="{F61ACA51-30C7-4417-87E9-1BCAF5C1AAD9}"/>
  <tableColumns count="2">
    <tableColumn id="1" xr3:uid="{E6A1177C-AAD1-4EBD-949C-F7BD1BAC2864}" name="Assumptions" dataCellStyle="Check Cell"/>
    <tableColumn id="2" xr3:uid="{15EB44A6-DB70-4DF9-B985-B4DD691B878F}" name="Inpu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EC63-FBC4-4531-9005-8329525C6ACC}">
  <dimension ref="A2:D13"/>
  <sheetViews>
    <sheetView workbookViewId="0">
      <selection activeCell="A4" sqref="A4"/>
    </sheetView>
  </sheetViews>
  <sheetFormatPr defaultRowHeight="14.25" x14ac:dyDescent="0.45"/>
  <cols>
    <col min="1" max="1" width="20.19921875" bestFit="1" customWidth="1"/>
    <col min="2" max="2" width="12.1328125" bestFit="1" customWidth="1"/>
    <col min="3" max="3" width="9.86328125" bestFit="1" customWidth="1"/>
    <col min="4" max="4" width="18.86328125" bestFit="1" customWidth="1"/>
  </cols>
  <sheetData>
    <row r="2" spans="1:4" x14ac:dyDescent="0.45">
      <c r="A2" t="s">
        <v>77</v>
      </c>
      <c r="B2" t="s">
        <v>78</v>
      </c>
      <c r="C2" t="s">
        <v>79</v>
      </c>
      <c r="D2" t="s">
        <v>80</v>
      </c>
    </row>
    <row r="3" spans="1:4" x14ac:dyDescent="0.45">
      <c r="A3" s="2"/>
      <c r="B3" s="3"/>
      <c r="C3" s="4"/>
      <c r="D3" s="5" t="str">
        <f>IF(ISBLANK(BankTrueUp[[#This Row],[Ending Balance Date]]),"",EOMONTH(BankTrueUp[[#This Row],[Ending Balance Date]],0))</f>
        <v/>
      </c>
    </row>
    <row r="4" spans="1:4" x14ac:dyDescent="0.45">
      <c r="A4" s="2"/>
      <c r="B4" s="3"/>
      <c r="C4" s="4"/>
      <c r="D4" s="5" t="str">
        <f>IF(ISBLANK(BankTrueUp[[#This Row],[Ending Balance Date]]),"",EOMONTH(BankTrueUp[[#This Row],[Ending Balance Date]],0))</f>
        <v/>
      </c>
    </row>
    <row r="5" spans="1:4" x14ac:dyDescent="0.45">
      <c r="A5" s="2">
        <v>44562</v>
      </c>
      <c r="B5" s="3"/>
      <c r="C5" s="4">
        <v>60000</v>
      </c>
      <c r="D5" s="5">
        <f>IF(ISBLANK(BankTrueUp[[#This Row],[Ending Balance Date]]),"",EOMONTH(BankTrueUp[[#This Row],[Ending Balance Date]],0))</f>
        <v>44592</v>
      </c>
    </row>
    <row r="6" spans="1:4" x14ac:dyDescent="0.45">
      <c r="A6" s="2"/>
      <c r="B6" s="3"/>
      <c r="C6" s="4"/>
      <c r="D6" s="5" t="str">
        <f>IF(ISBLANK(BankTrueUp[[#This Row],[Ending Balance Date]]),"",EOMONTH(BankTrueUp[[#This Row],[Ending Balance Date]],0))</f>
        <v/>
      </c>
    </row>
    <row r="7" spans="1:4" x14ac:dyDescent="0.45">
      <c r="A7" s="2"/>
      <c r="B7" s="3"/>
      <c r="C7" s="4"/>
      <c r="D7" s="5" t="str">
        <f>IF(ISBLANK(BankTrueUp[[#This Row],[Ending Balance Date]]),"",EOMONTH(BankTrueUp[[#This Row],[Ending Balance Date]],0))</f>
        <v/>
      </c>
    </row>
    <row r="8" spans="1:4" x14ac:dyDescent="0.45">
      <c r="A8" s="2"/>
      <c r="B8" s="3"/>
      <c r="C8" s="4"/>
      <c r="D8" s="5" t="str">
        <f>IF(ISBLANK(BankTrueUp[[#This Row],[Ending Balance Date]]),"",EOMONTH(BankTrueUp[[#This Row],[Ending Balance Date]],0))</f>
        <v/>
      </c>
    </row>
    <row r="9" spans="1:4" x14ac:dyDescent="0.45">
      <c r="A9" s="2"/>
      <c r="B9" s="3"/>
      <c r="C9" s="4"/>
      <c r="D9" s="5" t="str">
        <f>IF(ISBLANK(BankTrueUp[[#This Row],[Ending Balance Date]]),"",EOMONTH(BankTrueUp[[#This Row],[Ending Balance Date]],0))</f>
        <v/>
      </c>
    </row>
    <row r="10" spans="1:4" x14ac:dyDescent="0.45">
      <c r="A10" s="2"/>
      <c r="B10" s="3"/>
      <c r="C10" s="4"/>
      <c r="D10" s="5" t="str">
        <f>IF(ISBLANK(BankTrueUp[[#This Row],[Ending Balance Date]]),"",EOMONTH(BankTrueUp[[#This Row],[Ending Balance Date]],0))</f>
        <v/>
      </c>
    </row>
    <row r="11" spans="1:4" x14ac:dyDescent="0.45">
      <c r="A11" s="2"/>
      <c r="B11" s="3"/>
      <c r="C11" s="4"/>
      <c r="D11" s="5" t="str">
        <f>IF(ISBLANK(BankTrueUp[[#This Row],[Ending Balance Date]]),"",EOMONTH(BankTrueUp[[#This Row],[Ending Balance Date]],0))</f>
        <v/>
      </c>
    </row>
    <row r="12" spans="1:4" x14ac:dyDescent="0.45">
      <c r="A12" s="2"/>
      <c r="B12" s="3"/>
      <c r="C12" s="4"/>
      <c r="D12" s="5" t="str">
        <f>IF(ISBLANK(BankTrueUp[[#This Row],[Ending Balance Date]]),"",EOMONTH(BankTrueUp[[#This Row],[Ending Balance Date]],0))</f>
        <v/>
      </c>
    </row>
    <row r="13" spans="1:4" x14ac:dyDescent="0.45">
      <c r="A13" s="2"/>
      <c r="B13" s="3"/>
      <c r="C13" s="4"/>
      <c r="D13" s="5" t="str">
        <f>IF(ISBLANK(BankTrueUp[[#This Row],[Ending Balance Date]]),"",EOMONTH(BankTrueUp[[#This Row],[Ending Balance Date]],0))</f>
        <v/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X16"/>
  <sheetViews>
    <sheetView tabSelected="1" workbookViewId="0">
      <selection activeCell="F16" sqref="F16"/>
    </sheetView>
  </sheetViews>
  <sheetFormatPr defaultRowHeight="14.25" x14ac:dyDescent="0.45"/>
  <cols>
    <col min="2" max="2" width="16.3984375" customWidth="1"/>
    <col min="3" max="3" width="20.6640625" customWidth="1"/>
    <col min="4" max="4" width="23.9296875" customWidth="1"/>
    <col min="5" max="5" width="14.73046875" customWidth="1"/>
    <col min="6" max="6" width="10" customWidth="1"/>
  </cols>
  <sheetData>
    <row r="2" spans="1:76" x14ac:dyDescent="0.45">
      <c r="A2" t="s">
        <v>85</v>
      </c>
      <c r="B2" t="s">
        <v>86</v>
      </c>
      <c r="C2" t="s">
        <v>87</v>
      </c>
      <c r="D2" t="s">
        <v>2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  <c r="AR2" s="1" t="s">
        <v>44</v>
      </c>
      <c r="AS2" s="1" t="s">
        <v>45</v>
      </c>
      <c r="AT2" s="1" t="s">
        <v>46</v>
      </c>
      <c r="AU2" s="1" t="s">
        <v>47</v>
      </c>
      <c r="AV2" s="1" t="s">
        <v>48</v>
      </c>
      <c r="AW2" s="1" t="s">
        <v>49</v>
      </c>
      <c r="AX2" s="1" t="s">
        <v>50</v>
      </c>
      <c r="AY2" s="1" t="s">
        <v>51</v>
      </c>
      <c r="AZ2" s="1" t="s">
        <v>52</v>
      </c>
      <c r="BA2" s="1" t="s">
        <v>53</v>
      </c>
      <c r="BB2" s="1" t="s">
        <v>54</v>
      </c>
      <c r="BC2" s="1" t="s">
        <v>55</v>
      </c>
      <c r="BD2" s="1" t="s">
        <v>56</v>
      </c>
      <c r="BE2" s="1" t="s">
        <v>57</v>
      </c>
      <c r="BF2" s="1" t="s">
        <v>58</v>
      </c>
      <c r="BG2" s="1" t="s">
        <v>59</v>
      </c>
      <c r="BH2" s="1" t="s">
        <v>60</v>
      </c>
      <c r="BI2" s="1" t="s">
        <v>61</v>
      </c>
      <c r="BJ2" s="1" t="s">
        <v>62</v>
      </c>
      <c r="BK2" s="1" t="s">
        <v>63</v>
      </c>
      <c r="BL2" s="1" t="s">
        <v>64</v>
      </c>
      <c r="BM2" s="1" t="s">
        <v>65</v>
      </c>
      <c r="BN2" s="1" t="s">
        <v>66</v>
      </c>
      <c r="BO2" s="1" t="s">
        <v>67</v>
      </c>
      <c r="BP2" s="1" t="s">
        <v>68</v>
      </c>
      <c r="BQ2" s="1" t="s">
        <v>69</v>
      </c>
      <c r="BR2" s="1" t="s">
        <v>70</v>
      </c>
      <c r="BS2" s="1" t="s">
        <v>71</v>
      </c>
      <c r="BT2" s="1" t="s">
        <v>72</v>
      </c>
      <c r="BU2" s="1" t="s">
        <v>73</v>
      </c>
      <c r="BV2" s="1" t="s">
        <v>74</v>
      </c>
      <c r="BW2" s="1" t="s">
        <v>75</v>
      </c>
      <c r="BX2" s="1" t="s">
        <v>76</v>
      </c>
    </row>
    <row r="3" spans="1:76" x14ac:dyDescent="0.45">
      <c r="A3" s="9"/>
      <c r="B3" s="9"/>
      <c r="C3" s="9"/>
      <c r="D3" s="9" t="s">
        <v>4</v>
      </c>
      <c r="E3" s="9">
        <f ca="1">IFERROR(AVERAGEIF(BankTrueUp[EOMONTH],EOMONTH(INDIRECT(Table_Assets_Summary[[#Headers],[FY1_M1]],0),0),BankTrueUp[Statement Balance]),"")</f>
        <v>0</v>
      </c>
      <c r="F3" s="9">
        <f ca="1">IFERROR(AVERAGEIF(BankTrueUp[Ending Balance Date],EOMONTH(INDIRECT(Table_Assets_Summary[[#Headers],[FY1_M2]],0),0),BankTrueUp[EOMONTH]),"")</f>
        <v>0</v>
      </c>
      <c r="G3" s="9">
        <f ca="1">IFERROR(AVERAGEIF(BankTrueUp[Account],EOMONTH(INDIRECT(Table_Assets_Summary[[#Headers],[FY1_M3]],0),0),BankTrueUp[Ending Balance Date]),"")</f>
        <v>0</v>
      </c>
      <c r="H3" s="9">
        <f ca="1">IFERROR(AVERAGEIF(BankTrueUp[Statement Balance],EOMONTH(INDIRECT(Table_Assets_Summary[[#Headers],[FY1_M4]],0),0),BankTrueUp[Account]),"")</f>
        <v>0</v>
      </c>
      <c r="I3" s="9">
        <f ca="1">IFERROR(AVERAGEIF(BankTrueUp[EOMONTH],EOMONTH(INDIRECT(Table_Assets_Summary[[#Headers],[FY1_M5]],0),0),BankTrueUp[Statement Balance]),"")</f>
        <v>0</v>
      </c>
      <c r="J3" s="9">
        <f ca="1">IFERROR(AVERAGEIF(BankTrueUp[Ending Balance Date],EOMONTH(INDIRECT(Table_Assets_Summary[[#Headers],[FY1_M6]],0),0),BankTrueUp[EOMONTH]),"")</f>
        <v>0</v>
      </c>
      <c r="K3" s="9">
        <f ca="1">IFERROR(AVERAGEIF(BankTrueUp[Account],EOMONTH(INDIRECT(Table_Assets_Summary[[#Headers],[FY1_M7]],0),0),BankTrueUp[Ending Balance Date]),"")</f>
        <v>0</v>
      </c>
      <c r="L3" s="9">
        <f ca="1">IFERROR(AVERAGEIF(BankTrueUp[Statement Balance],EOMONTH(INDIRECT(Table_Assets_Summary[[#Headers],[FY1_M8]],0),0),BankTrueUp[Account]),"")</f>
        <v>0</v>
      </c>
      <c r="M3" s="9">
        <f ca="1">IFERROR(AVERAGEIF(BankTrueUp[EOMONTH],EOMONTH(INDIRECT(Table_Assets_Summary[[#Headers],[FY1_M9]],0),0),BankTrueUp[Statement Balance]),"")</f>
        <v>0</v>
      </c>
      <c r="N3" s="9">
        <f ca="1">IFERROR(AVERAGEIF(BankTrueUp[Ending Balance Date],EOMONTH(INDIRECT(Table_Assets_Summary[[#Headers],[FY1_M10]],0),0),BankTrueUp[EOMONTH]),"")</f>
        <v>0</v>
      </c>
      <c r="O3" s="9">
        <f ca="1">IFERROR(AVERAGEIF(BankTrueUp[Account],EOMONTH(INDIRECT(Table_Assets_Summary[[#Headers],[FY1_M11]],0),0),BankTrueUp[Ending Balance Date]),"")</f>
        <v>0</v>
      </c>
      <c r="P3" s="9">
        <f ca="1">IFERROR(AVERAGEIF(BankTrueUp[Statement Balance],EOMONTH(INDIRECT(Table_Assets_Summary[[#Headers],[FY1_M12]],0),0),BankTrueUp[Account]),"")</f>
        <v>0</v>
      </c>
      <c r="Q3" s="9">
        <f ca="1">IFERROR(AVERAGEIF(BankTrueUp[EOMONTH],EOMONTH(INDIRECT(Table_Assets_Summary[[#Headers],[FY2_M1]],0),0),BankTrueUp[Statement Balance]),"")</f>
        <v>0</v>
      </c>
      <c r="R3" s="9">
        <f ca="1">IFERROR(AVERAGEIF(BankTrueUp[Ending Balance Date],EOMONTH(INDIRECT(Table_Assets_Summary[[#Headers],[FY2_M2]],0),0),BankTrueUp[EOMONTH]),"")</f>
        <v>0</v>
      </c>
      <c r="S3" s="9">
        <f ca="1">IFERROR(AVERAGEIF(BankTrueUp[Account],EOMONTH(INDIRECT(Table_Assets_Summary[[#Headers],[FY2_M3]],0),0),BankTrueUp[Ending Balance Date]),"")</f>
        <v>0</v>
      </c>
      <c r="T3" s="9">
        <f ca="1">IFERROR(AVERAGEIF(BankTrueUp[Statement Balance],EOMONTH(INDIRECT(Table_Assets_Summary[[#Headers],[FY2_M4]],0),0),BankTrueUp[Account]),"")</f>
        <v>0</v>
      </c>
      <c r="U3" s="9">
        <f ca="1">IFERROR(AVERAGEIF(BankTrueUp[EOMONTH],EOMONTH(INDIRECT(Table_Assets_Summary[[#Headers],[FY2_M5]],0),0),BankTrueUp[Statement Balance]),"")</f>
        <v>0</v>
      </c>
      <c r="V3" s="9">
        <f ca="1">IFERROR(AVERAGEIF(BankTrueUp[Ending Balance Date],EOMONTH(INDIRECT(Table_Assets_Summary[[#Headers],[FY2_M6]],0),0),BankTrueUp[EOMONTH]),"")</f>
        <v>0</v>
      </c>
      <c r="W3" s="9">
        <f ca="1">IFERROR(AVERAGEIF(BankTrueUp[Account],EOMONTH(INDIRECT(Table_Assets_Summary[[#Headers],[FY2_M7]],0),0),BankTrueUp[Ending Balance Date]),"")</f>
        <v>0</v>
      </c>
      <c r="X3" s="9">
        <f ca="1">IFERROR(AVERAGEIF(BankTrueUp[Statement Balance],EOMONTH(INDIRECT(Table_Assets_Summary[[#Headers],[FY2_M8]],0),0),BankTrueUp[Account]),"")</f>
        <v>0</v>
      </c>
      <c r="Y3" s="9">
        <f ca="1">IFERROR(AVERAGEIF(BankTrueUp[EOMONTH],EOMONTH(INDIRECT(Table_Assets_Summary[[#Headers],[FY2_M9]],0),0),BankTrueUp[Statement Balance]),"")</f>
        <v>0</v>
      </c>
      <c r="Z3" s="9">
        <f ca="1">IFERROR(AVERAGEIF(BankTrueUp[Ending Balance Date],EOMONTH(INDIRECT(Table_Assets_Summary[[#Headers],[FY2_M10]],0),0),BankTrueUp[EOMONTH]),"")</f>
        <v>0</v>
      </c>
      <c r="AA3" s="9">
        <f ca="1">IFERROR(AVERAGEIF(BankTrueUp[Account],EOMONTH(INDIRECT(Table_Assets_Summary[[#Headers],[FY2_M11]],0),0),BankTrueUp[Ending Balance Date]),"")</f>
        <v>0</v>
      </c>
      <c r="AB3" s="9">
        <f ca="1">IFERROR(AVERAGEIF(BankTrueUp[Statement Balance],EOMONTH(INDIRECT(Table_Assets_Summary[[#Headers],[FY2_M12]],0),0),BankTrueUp[Account]),"")</f>
        <v>0</v>
      </c>
      <c r="AC3" s="9">
        <f ca="1">IFERROR(AVERAGEIF(BankTrueUp[EOMONTH],EOMONTH(INDIRECT(Table_Assets_Summary[[#Headers],[FY3_M1]],0),0),BankTrueUp[Statement Balance]),"")</f>
        <v>0</v>
      </c>
      <c r="AD3" s="9">
        <f ca="1">IFERROR(AVERAGEIF(BankTrueUp[Ending Balance Date],EOMONTH(INDIRECT(Table_Assets_Summary[[#Headers],[FY3_M2]],0),0),BankTrueUp[EOMONTH]),"")</f>
        <v>0</v>
      </c>
      <c r="AE3" s="9">
        <f ca="1">IFERROR(AVERAGEIF(BankTrueUp[Account],EOMONTH(INDIRECT(Table_Assets_Summary[[#Headers],[FY3_M3]],0),0),BankTrueUp[Ending Balance Date]),"")</f>
        <v>0</v>
      </c>
      <c r="AF3" s="9">
        <f ca="1">IFERROR(AVERAGEIF(BankTrueUp[Statement Balance],EOMONTH(INDIRECT(Table_Assets_Summary[[#Headers],[FY3_M4]],0),0),BankTrueUp[Account]),"")</f>
        <v>0</v>
      </c>
      <c r="AG3" s="9">
        <f ca="1">IFERROR(AVERAGEIF(BankTrueUp[EOMONTH],EOMONTH(INDIRECT(Table_Assets_Summary[[#Headers],[FY3_M5]],0),0),BankTrueUp[Statement Balance]),"")</f>
        <v>0</v>
      </c>
      <c r="AH3" s="9">
        <f ca="1">IFERROR(AVERAGEIF(BankTrueUp[Ending Balance Date],EOMONTH(INDIRECT(Table_Assets_Summary[[#Headers],[FY3_M6]],0),0),BankTrueUp[EOMONTH]),"")</f>
        <v>0</v>
      </c>
      <c r="AI3" s="9">
        <f ca="1">IFERROR(AVERAGEIF(BankTrueUp[Account],EOMONTH(INDIRECT(Table_Assets_Summary[[#Headers],[FY3_M7]],0),0),BankTrueUp[Ending Balance Date]),"")</f>
        <v>0</v>
      </c>
      <c r="AJ3" s="9" t="str">
        <f ca="1">IFERROR(AVERAGEIF(BankTrueUp[Statement Balance],EOMONTH(INDIRECT(Table_Assets_Summary[[#Headers],[FY3_M8]],0),0),BankTrueUp[Account]),"")</f>
        <v/>
      </c>
      <c r="AK3" s="9" t="str">
        <f ca="1">IFERROR(AVERAGEIF(BankTrueUp[EOMONTH],EOMONTH(INDIRECT(Table_Assets_Summary[[#Headers],[FY3_M9]],0),0),BankTrueUp[Statement Balance]),"")</f>
        <v/>
      </c>
      <c r="AL3" s="9" t="str">
        <f ca="1">IFERROR(AVERAGEIF(BankTrueUp[Ending Balance Date],EOMONTH(INDIRECT(Table_Assets_Summary[[#Headers],[FY3_M10]],0),0),BankTrueUp[EOMONTH]),"")</f>
        <v/>
      </c>
      <c r="AM3" s="9" t="str">
        <f ca="1">IFERROR(AVERAGEIF(BankTrueUp[Account],EOMONTH(INDIRECT(Table_Assets_Summary[[#Headers],[FY3_M11]],0),0),BankTrueUp[Ending Balance Date]),"")</f>
        <v/>
      </c>
      <c r="AN3" s="9" t="str">
        <f ca="1">IFERROR(AVERAGEIF(BankTrueUp[Statement Balance],EOMONTH(INDIRECT(Table_Assets_Summary[[#Headers],[FY3_M12]],0),0),BankTrueUp[Account]),"")</f>
        <v/>
      </c>
      <c r="AO3" s="9" t="str">
        <f ca="1">IFERROR(AVERAGEIF(BankTrueUp[EOMONTH],EOMONTH(INDIRECT(Table_Assets_Summary[[#Headers],[FY4_M1]],0),0),BankTrueUp[Statement Balance]),"")</f>
        <v/>
      </c>
      <c r="AP3" s="9" t="str">
        <f ca="1">IFERROR(AVERAGEIF(BankTrueUp[Ending Balance Date],EOMONTH(INDIRECT(Table_Assets_Summary[[#Headers],[FY4_M2]],0),0),BankTrueUp[EOMONTH]),"")</f>
        <v/>
      </c>
      <c r="AQ3" s="9" t="str">
        <f ca="1">IFERROR(AVERAGEIF(BankTrueUp[Account],EOMONTH(INDIRECT(Table_Assets_Summary[[#Headers],[FY4_M3]],0),0),BankTrueUp[Ending Balance Date]),"")</f>
        <v/>
      </c>
      <c r="AR3" s="9" t="str">
        <f ca="1">IFERROR(AVERAGEIF(BankTrueUp[Statement Balance],EOMONTH(INDIRECT(Table_Assets_Summary[[#Headers],[FY4_M4]],0),0),BankTrueUp[Account]),"")</f>
        <v/>
      </c>
      <c r="AS3" s="9" t="str">
        <f ca="1">IFERROR(AVERAGEIF(BankTrueUp[EOMONTH],EOMONTH(INDIRECT(Table_Assets_Summary[[#Headers],[FY4_M5]],0),0),BankTrueUp[Statement Balance]),"")</f>
        <v/>
      </c>
      <c r="AT3" s="9" t="str">
        <f ca="1">IFERROR(AVERAGEIF(BankTrueUp[Ending Balance Date],EOMONTH(INDIRECT(Table_Assets_Summary[[#Headers],[FY4_M6]],0),0),BankTrueUp[EOMONTH]),"")</f>
        <v/>
      </c>
      <c r="AU3" s="9" t="str">
        <f ca="1">IFERROR(AVERAGEIF(BankTrueUp[Account],EOMONTH(INDIRECT(Table_Assets_Summary[[#Headers],[FY4_M7]],0),0),BankTrueUp[Ending Balance Date]),"")</f>
        <v/>
      </c>
      <c r="AV3" s="9" t="str">
        <f ca="1">IFERROR(AVERAGEIF(BankTrueUp[Statement Balance],EOMONTH(INDIRECT(Table_Assets_Summary[[#Headers],[FY4_M8]],0),0),BankTrueUp[Account]),"")</f>
        <v/>
      </c>
      <c r="AW3" s="9" t="str">
        <f ca="1">IFERROR(AVERAGEIF(BankTrueUp[EOMONTH],EOMONTH(INDIRECT(Table_Assets_Summary[[#Headers],[FY4_M9]],0),0),BankTrueUp[Statement Balance]),"")</f>
        <v/>
      </c>
      <c r="AX3" s="9" t="str">
        <f ca="1">IFERROR(AVERAGEIF(BankTrueUp[Ending Balance Date],EOMONTH(INDIRECT(Table_Assets_Summary[[#Headers],[FY4_M10]],0),0),BankTrueUp[EOMONTH]),"")</f>
        <v/>
      </c>
      <c r="AY3" s="9" t="str">
        <f ca="1">IFERROR(AVERAGEIF(BankTrueUp[Account],EOMONTH(INDIRECT(Table_Assets_Summary[[#Headers],[FY4_M11]],0),0),BankTrueUp[Ending Balance Date]),"")</f>
        <v/>
      </c>
      <c r="AZ3" s="9" t="str">
        <f ca="1">IFERROR(AVERAGEIF(BankTrueUp[Statement Balance],EOMONTH(INDIRECT(Table_Assets_Summary[[#Headers],[FY4_M12]],0),0),BankTrueUp[Account]),"")</f>
        <v/>
      </c>
      <c r="BA3" s="9" t="str">
        <f ca="1">IFERROR(AVERAGEIF(BankTrueUp[EOMONTH],EOMONTH(INDIRECT(Table_Assets_Summary[[#Headers],[FY5_M1]],0),0),BankTrueUp[Statement Balance]),"")</f>
        <v/>
      </c>
      <c r="BB3" s="9" t="str">
        <f ca="1">IFERROR(AVERAGEIF(BankTrueUp[Ending Balance Date],EOMONTH(INDIRECT(Table_Assets_Summary[[#Headers],[FY5_M2]],0),0),BankTrueUp[EOMONTH]),"")</f>
        <v/>
      </c>
      <c r="BC3" s="9" t="str">
        <f ca="1">IFERROR(AVERAGEIF(BankTrueUp[Account],EOMONTH(INDIRECT(Table_Assets_Summary[[#Headers],[FY5_M3]],0),0),BankTrueUp[Ending Balance Date]),"")</f>
        <v/>
      </c>
      <c r="BD3" s="9" t="str">
        <f ca="1">IFERROR(AVERAGEIF(BankTrueUp[Statement Balance],EOMONTH(INDIRECT(Table_Assets_Summary[[#Headers],[FY5_M4]],0),0),BankTrueUp[Account]),"")</f>
        <v/>
      </c>
      <c r="BE3" s="9" t="str">
        <f ca="1">IFERROR(AVERAGEIF(BankTrueUp[EOMONTH],EOMONTH(INDIRECT(Table_Assets_Summary[[#Headers],[FY5_M5]],0),0),BankTrueUp[Statement Balance]),"")</f>
        <v/>
      </c>
      <c r="BF3" s="9" t="str">
        <f ca="1">IFERROR(AVERAGEIF(BankTrueUp[Ending Balance Date],EOMONTH(INDIRECT(Table_Assets_Summary[[#Headers],[FY5_M6]],0),0),BankTrueUp[EOMONTH]),"")</f>
        <v/>
      </c>
      <c r="BG3" s="9" t="str">
        <f ca="1">IFERROR(AVERAGEIF(BankTrueUp[Account],EOMONTH(INDIRECT(Table_Assets_Summary[[#Headers],[FY5_M7]],0),0),BankTrueUp[Ending Balance Date]),"")</f>
        <v/>
      </c>
      <c r="BH3" s="9" t="str">
        <f ca="1">IFERROR(AVERAGEIF(BankTrueUp[Statement Balance],EOMONTH(INDIRECT(Table_Assets_Summary[[#Headers],[FY5_M8]],0),0),BankTrueUp[Account]),"")</f>
        <v/>
      </c>
      <c r="BI3" s="9" t="str">
        <f ca="1">IFERROR(AVERAGEIF(BankTrueUp[EOMONTH],EOMONTH(INDIRECT(Table_Assets_Summary[[#Headers],[FY5_M9]],0),0),BankTrueUp[Statement Balance]),"")</f>
        <v/>
      </c>
      <c r="BJ3" s="9" t="str">
        <f ca="1">IFERROR(AVERAGEIF(BankTrueUp[Ending Balance Date],EOMONTH(INDIRECT(Table_Assets_Summary[[#Headers],[FY5_M10]],0),0),BankTrueUp[EOMONTH]),"")</f>
        <v/>
      </c>
      <c r="BK3" s="9" t="str">
        <f ca="1">IFERROR(AVERAGEIF(BankTrueUp[Account],EOMONTH(INDIRECT(Table_Assets_Summary[[#Headers],[FY5_M11]],0),0),BankTrueUp[Ending Balance Date]),"")</f>
        <v/>
      </c>
      <c r="BL3" s="9" t="str">
        <f ca="1">IFERROR(AVERAGEIF(BankTrueUp[Statement Balance],EOMONTH(INDIRECT(Table_Assets_Summary[[#Headers],[FY5_M12]],0),0),BankTrueUp[Account]),"")</f>
        <v/>
      </c>
      <c r="BM3" s="9" t="str">
        <f ca="1">IFERROR(AVERAGEIF(BankTrueUp[EOMONTH],EOMONTH(INDIRECT(Table_Assets_Summary[[#Headers],[FY6_M1]],0),0),BankTrueUp[Statement Balance]),"")</f>
        <v/>
      </c>
      <c r="BN3" s="9" t="str">
        <f ca="1">IFERROR(AVERAGEIF(BankTrueUp[Ending Balance Date],EOMONTH(INDIRECT(Table_Assets_Summary[[#Headers],[FY6_M2]],0),0),BankTrueUp[EOMONTH]),"")</f>
        <v/>
      </c>
      <c r="BO3" s="9" t="str">
        <f ca="1">IFERROR(AVERAGEIF(BankTrueUp[Account],EOMONTH(INDIRECT(Table_Assets_Summary[[#Headers],[FY6_M3]],0),0),BankTrueUp[Ending Balance Date]),"")</f>
        <v/>
      </c>
      <c r="BP3" s="9" t="str">
        <f ca="1">IFERROR(AVERAGEIF(BankTrueUp[Statement Balance],EOMONTH(INDIRECT(Table_Assets_Summary[[#Headers],[FY6_M4]],0),0),BankTrueUp[Account]),"")</f>
        <v/>
      </c>
      <c r="BQ3" s="9" t="str">
        <f ca="1">IFERROR(AVERAGEIF(BankTrueUp[EOMONTH],EOMONTH(INDIRECT(Table_Assets_Summary[[#Headers],[FY6_M5]],0),0),BankTrueUp[Statement Balance]),"")</f>
        <v/>
      </c>
      <c r="BR3" s="9" t="str">
        <f ca="1">IFERROR(AVERAGEIF(BankTrueUp[Ending Balance Date],EOMONTH(INDIRECT(Table_Assets_Summary[[#Headers],[FY6_M6]],0),0),BankTrueUp[EOMONTH]),"")</f>
        <v/>
      </c>
      <c r="BS3" s="9" t="str">
        <f ca="1">IFERROR(AVERAGEIF(BankTrueUp[Account],EOMONTH(INDIRECT(Table_Assets_Summary[[#Headers],[FY6_M7]],0),0),BankTrueUp[Ending Balance Date]),"")</f>
        <v/>
      </c>
      <c r="BT3" s="9" t="str">
        <f ca="1">IFERROR(AVERAGEIF(BankTrueUp[Statement Balance],EOMONTH(INDIRECT(Table_Assets_Summary[[#Headers],[FY6_M8]],0),0),BankTrueUp[Account]),"")</f>
        <v/>
      </c>
      <c r="BU3" s="9" t="str">
        <f ca="1">IFERROR(AVERAGEIF(BankTrueUp[EOMONTH],EOMONTH(INDIRECT(Table_Assets_Summary[[#Headers],[FY6_M9]],0),0),BankTrueUp[Statement Balance]),"")</f>
        <v/>
      </c>
      <c r="BV3" s="9" t="str">
        <f ca="1">IFERROR(AVERAGEIF(BankTrueUp[Ending Balance Date],EOMONTH(INDIRECT(Table_Assets_Summary[[#Headers],[FY6_M10]],0),0),BankTrueUp[EOMONTH]),"")</f>
        <v/>
      </c>
      <c r="BW3" s="9" t="str">
        <f ca="1">IFERROR(AVERAGEIF(BankTrueUp[Account],EOMONTH(INDIRECT(Table_Assets_Summary[[#Headers],[FY6_M11]],0),0),BankTrueUp[Ending Balance Date]),"")</f>
        <v/>
      </c>
      <c r="BX3" s="9" t="str">
        <f ca="1">IFERROR(AVERAGEIF(BankTrueUp[Statement Balance],EOMONTH(INDIRECT(Table_Assets_Summary[[#Headers],[FY6_M12]],0),0),BankTrueUp[Account]),"")</f>
        <v/>
      </c>
    </row>
    <row r="4" spans="1:76" x14ac:dyDescent="0.45">
      <c r="A4" s="9"/>
      <c r="B4" s="9"/>
      <c r="C4" s="9"/>
      <c r="D4" s="9" t="s">
        <v>0</v>
      </c>
      <c r="E4" s="9">
        <f ca="1">IFERROR(AVERAGEIF(BankTrueUp[EOMONTH],EOMONTH(INDIRECT(Table_Assets_Summary[[#Headers],[FY1_M1]],0),0),BankTrueUp[Statement Balance]),"")</f>
        <v>0</v>
      </c>
      <c r="F4" s="9">
        <f ca="1">IFERROR(AVERAGEIF(BankTrueUp[Ending Balance Date],EOMONTH(INDIRECT(Table_Assets_Summary[[#Headers],[FY1_M2]],0),0),BankTrueUp[EOMONTH]),"")</f>
        <v>0</v>
      </c>
      <c r="G4" s="9">
        <f ca="1">IFERROR(AVERAGEIF(BankTrueUp[Account],EOMONTH(INDIRECT(Table_Assets_Summary[[#Headers],[FY1_M3]],0),0),BankTrueUp[Ending Balance Date]),"")</f>
        <v>0</v>
      </c>
      <c r="H4" s="9">
        <f ca="1">IFERROR(AVERAGEIF(BankTrueUp[Statement Balance],EOMONTH(INDIRECT(Table_Assets_Summary[[#Headers],[FY1_M4]],0),0),BankTrueUp[Account]),"")</f>
        <v>0</v>
      </c>
      <c r="I4" s="9">
        <f ca="1">IFERROR(AVERAGEIF(BankTrueUp[EOMONTH],EOMONTH(INDIRECT(Table_Assets_Summary[[#Headers],[FY1_M5]],0),0),BankTrueUp[Statement Balance]),"")</f>
        <v>0</v>
      </c>
      <c r="J4" s="9">
        <f ca="1">IFERROR(AVERAGEIF(BankTrueUp[Ending Balance Date],EOMONTH(INDIRECT(Table_Assets_Summary[[#Headers],[FY1_M6]],0),0),BankTrueUp[EOMONTH]),"")</f>
        <v>0</v>
      </c>
      <c r="K4" s="9">
        <f ca="1">IFERROR(AVERAGEIF(BankTrueUp[Account],EOMONTH(INDIRECT(Table_Assets_Summary[[#Headers],[FY1_M7]],0),0),BankTrueUp[Ending Balance Date]),"")</f>
        <v>0</v>
      </c>
      <c r="L4" s="9">
        <f ca="1">IFERROR(AVERAGEIF(BankTrueUp[Statement Balance],EOMONTH(INDIRECT(Table_Assets_Summary[[#Headers],[FY1_M8]],0),0),BankTrueUp[Account]),"")</f>
        <v>0</v>
      </c>
      <c r="M4" s="9">
        <f ca="1">IFERROR(AVERAGEIF(BankTrueUp[EOMONTH],EOMONTH(INDIRECT(Table_Assets_Summary[[#Headers],[FY1_M9]],0),0),BankTrueUp[Statement Balance]),"")</f>
        <v>0</v>
      </c>
      <c r="N4" s="9">
        <f ca="1">IFERROR(AVERAGEIF(BankTrueUp[Ending Balance Date],EOMONTH(INDIRECT(Table_Assets_Summary[[#Headers],[FY1_M10]],0),0),BankTrueUp[EOMONTH]),"")</f>
        <v>0</v>
      </c>
      <c r="O4" s="9">
        <f ca="1">IFERROR(AVERAGEIF(BankTrueUp[Account],EOMONTH(INDIRECT(Table_Assets_Summary[[#Headers],[FY1_M11]],0),0),BankTrueUp[Ending Balance Date]),"")</f>
        <v>0</v>
      </c>
      <c r="P4" s="9">
        <f ca="1">IFERROR(AVERAGEIF(BankTrueUp[Statement Balance],EOMONTH(INDIRECT(Table_Assets_Summary[[#Headers],[FY1_M12]],0),0),BankTrueUp[Account]),"")</f>
        <v>0</v>
      </c>
      <c r="Q4" s="9">
        <f ca="1">IFERROR(AVERAGEIF(BankTrueUp[EOMONTH],EOMONTH(INDIRECT(Table_Assets_Summary[[#Headers],[FY2_M1]],0),0),BankTrueUp[Statement Balance]),"")</f>
        <v>0</v>
      </c>
      <c r="R4" s="9">
        <f ca="1">IFERROR(AVERAGEIF(BankTrueUp[Ending Balance Date],EOMONTH(INDIRECT(Table_Assets_Summary[[#Headers],[FY2_M2]],0),0),BankTrueUp[EOMONTH]),"")</f>
        <v>0</v>
      </c>
      <c r="S4" s="9">
        <f ca="1">IFERROR(AVERAGEIF(BankTrueUp[Account],EOMONTH(INDIRECT(Table_Assets_Summary[[#Headers],[FY2_M3]],0),0),BankTrueUp[Ending Balance Date]),"")</f>
        <v>0</v>
      </c>
      <c r="T4" s="9">
        <f ca="1">IFERROR(AVERAGEIF(BankTrueUp[Statement Balance],EOMONTH(INDIRECT(Table_Assets_Summary[[#Headers],[FY2_M4]],0),0),BankTrueUp[Account]),"")</f>
        <v>0</v>
      </c>
      <c r="U4" s="9">
        <f ca="1">IFERROR(AVERAGEIF(BankTrueUp[EOMONTH],EOMONTH(INDIRECT(Table_Assets_Summary[[#Headers],[FY2_M5]],0),0),BankTrueUp[Statement Balance]),"")</f>
        <v>0</v>
      </c>
      <c r="V4" s="9">
        <f ca="1">IFERROR(AVERAGEIF(BankTrueUp[Ending Balance Date],EOMONTH(INDIRECT(Table_Assets_Summary[[#Headers],[FY2_M6]],0),0),BankTrueUp[EOMONTH]),"")</f>
        <v>0</v>
      </c>
      <c r="W4" s="9">
        <f ca="1">IFERROR(AVERAGEIF(BankTrueUp[Account],EOMONTH(INDIRECT(Table_Assets_Summary[[#Headers],[FY2_M7]],0),0),BankTrueUp[Ending Balance Date]),"")</f>
        <v>0</v>
      </c>
      <c r="X4" s="9">
        <f ca="1">IFERROR(AVERAGEIF(BankTrueUp[Statement Balance],EOMONTH(INDIRECT(Table_Assets_Summary[[#Headers],[FY2_M8]],0),0),BankTrueUp[Account]),"")</f>
        <v>0</v>
      </c>
      <c r="Y4" s="9">
        <f ca="1">IFERROR(AVERAGEIF(BankTrueUp[EOMONTH],EOMONTH(INDIRECT(Table_Assets_Summary[[#Headers],[FY2_M9]],0),0),BankTrueUp[Statement Balance]),"")</f>
        <v>0</v>
      </c>
      <c r="Z4" s="9">
        <f ca="1">IFERROR(AVERAGEIF(BankTrueUp[Ending Balance Date],EOMONTH(INDIRECT(Table_Assets_Summary[[#Headers],[FY2_M10]],0),0),BankTrueUp[EOMONTH]),"")</f>
        <v>0</v>
      </c>
      <c r="AA4" s="9">
        <f ca="1">IFERROR(AVERAGEIF(BankTrueUp[Account],EOMONTH(INDIRECT(Table_Assets_Summary[[#Headers],[FY2_M11]],0),0),BankTrueUp[Ending Balance Date]),"")</f>
        <v>0</v>
      </c>
      <c r="AB4" s="9">
        <f ca="1">IFERROR(AVERAGEIF(BankTrueUp[Statement Balance],EOMONTH(INDIRECT(Table_Assets_Summary[[#Headers],[FY2_M12]],0),0),BankTrueUp[Account]),"")</f>
        <v>0</v>
      </c>
      <c r="AC4" s="9">
        <f ca="1">IFERROR(AVERAGEIF(BankTrueUp[EOMONTH],EOMONTH(INDIRECT(Table_Assets_Summary[[#Headers],[FY3_M1]],0),0),BankTrueUp[Statement Balance]),"")</f>
        <v>0</v>
      </c>
      <c r="AD4" s="9">
        <f ca="1">IFERROR(AVERAGEIF(BankTrueUp[Ending Balance Date],EOMONTH(INDIRECT(Table_Assets_Summary[[#Headers],[FY3_M2]],0),0),BankTrueUp[EOMONTH]),"")</f>
        <v>0</v>
      </c>
      <c r="AE4" s="9">
        <f ca="1">IFERROR(AVERAGEIF(BankTrueUp[Account],EOMONTH(INDIRECT(Table_Assets_Summary[[#Headers],[FY3_M3]],0),0),BankTrueUp[Ending Balance Date]),"")</f>
        <v>0</v>
      </c>
      <c r="AF4" s="9">
        <f ca="1">IFERROR(AVERAGEIF(BankTrueUp[Statement Balance],EOMONTH(INDIRECT(Table_Assets_Summary[[#Headers],[FY3_M4]],0),0),BankTrueUp[Account]),"")</f>
        <v>0</v>
      </c>
      <c r="AG4" s="9">
        <f ca="1">IFERROR(AVERAGEIF(BankTrueUp[EOMONTH],EOMONTH(INDIRECT(Table_Assets_Summary[[#Headers],[FY3_M5]],0),0),BankTrueUp[Statement Balance]),"")</f>
        <v>0</v>
      </c>
      <c r="AH4" s="9">
        <f ca="1">IFERROR(AVERAGEIF(BankTrueUp[Ending Balance Date],EOMONTH(INDIRECT(Table_Assets_Summary[[#Headers],[FY3_M6]],0),0),BankTrueUp[EOMONTH]),"")</f>
        <v>0</v>
      </c>
      <c r="AI4" s="9">
        <f ca="1">IFERROR(AVERAGEIF(BankTrueUp[Account],EOMONTH(INDIRECT(Table_Assets_Summary[[#Headers],[FY3_M7]],0),0),BankTrueUp[Ending Balance Date]),"")</f>
        <v>0</v>
      </c>
      <c r="AJ4" s="9" t="str">
        <f ca="1">IFERROR(AVERAGEIF(BankTrueUp[Statement Balance],EOMONTH(INDIRECT(Table_Assets_Summary[[#Headers],[FY3_M8]],0),0),BankTrueUp[Account]),"")</f>
        <v/>
      </c>
      <c r="AK4" s="9" t="str">
        <f ca="1">IFERROR(AVERAGEIF(BankTrueUp[EOMONTH],EOMONTH(INDIRECT(Table_Assets_Summary[[#Headers],[FY3_M9]],0),0),BankTrueUp[Statement Balance]),"")</f>
        <v/>
      </c>
      <c r="AL4" s="9" t="str">
        <f ca="1">IFERROR(AVERAGEIF(BankTrueUp[Ending Balance Date],EOMONTH(INDIRECT(Table_Assets_Summary[[#Headers],[FY3_M10]],0),0),BankTrueUp[EOMONTH]),"")</f>
        <v/>
      </c>
      <c r="AM4" s="9" t="str">
        <f ca="1">IFERROR(AVERAGEIF(BankTrueUp[Account],EOMONTH(INDIRECT(Table_Assets_Summary[[#Headers],[FY3_M11]],0),0),BankTrueUp[Ending Balance Date]),"")</f>
        <v/>
      </c>
      <c r="AN4" s="9" t="str">
        <f ca="1">IFERROR(AVERAGEIF(BankTrueUp[Statement Balance],EOMONTH(INDIRECT(Table_Assets_Summary[[#Headers],[FY3_M12]],0),0),BankTrueUp[Account]),"")</f>
        <v/>
      </c>
      <c r="AO4" s="9" t="str">
        <f ca="1">IFERROR(AVERAGEIF(BankTrueUp[EOMONTH],EOMONTH(INDIRECT(Table_Assets_Summary[[#Headers],[FY4_M1]],0),0),BankTrueUp[Statement Balance]),"")</f>
        <v/>
      </c>
      <c r="AP4" s="9" t="str">
        <f ca="1">IFERROR(AVERAGEIF(BankTrueUp[Ending Balance Date],EOMONTH(INDIRECT(Table_Assets_Summary[[#Headers],[FY4_M2]],0),0),BankTrueUp[EOMONTH]),"")</f>
        <v/>
      </c>
      <c r="AQ4" s="9" t="str">
        <f ca="1">IFERROR(AVERAGEIF(BankTrueUp[Account],EOMONTH(INDIRECT(Table_Assets_Summary[[#Headers],[FY4_M3]],0),0),BankTrueUp[Ending Balance Date]),"")</f>
        <v/>
      </c>
      <c r="AR4" s="9" t="str">
        <f ca="1">IFERROR(AVERAGEIF(BankTrueUp[Statement Balance],EOMONTH(INDIRECT(Table_Assets_Summary[[#Headers],[FY4_M4]],0),0),BankTrueUp[Account]),"")</f>
        <v/>
      </c>
      <c r="AS4" s="9" t="str">
        <f ca="1">IFERROR(AVERAGEIF(BankTrueUp[EOMONTH],EOMONTH(INDIRECT(Table_Assets_Summary[[#Headers],[FY4_M5]],0),0),BankTrueUp[Statement Balance]),"")</f>
        <v/>
      </c>
      <c r="AT4" s="9" t="str">
        <f ca="1">IFERROR(AVERAGEIF(BankTrueUp[Ending Balance Date],EOMONTH(INDIRECT(Table_Assets_Summary[[#Headers],[FY4_M6]],0),0),BankTrueUp[EOMONTH]),"")</f>
        <v/>
      </c>
      <c r="AU4" s="9" t="str">
        <f ca="1">IFERROR(AVERAGEIF(BankTrueUp[Account],EOMONTH(INDIRECT(Table_Assets_Summary[[#Headers],[FY4_M7]],0),0),BankTrueUp[Ending Balance Date]),"")</f>
        <v/>
      </c>
      <c r="AV4" s="9" t="str">
        <f ca="1">IFERROR(AVERAGEIF(BankTrueUp[Statement Balance],EOMONTH(INDIRECT(Table_Assets_Summary[[#Headers],[FY4_M8]],0),0),BankTrueUp[Account]),"")</f>
        <v/>
      </c>
      <c r="AW4" s="9" t="str">
        <f ca="1">IFERROR(AVERAGEIF(BankTrueUp[EOMONTH],EOMONTH(INDIRECT(Table_Assets_Summary[[#Headers],[FY4_M9]],0),0),BankTrueUp[Statement Balance]),"")</f>
        <v/>
      </c>
      <c r="AX4" s="9" t="str">
        <f ca="1">IFERROR(AVERAGEIF(BankTrueUp[Ending Balance Date],EOMONTH(INDIRECT(Table_Assets_Summary[[#Headers],[FY4_M10]],0),0),BankTrueUp[EOMONTH]),"")</f>
        <v/>
      </c>
      <c r="AY4" s="9" t="str">
        <f ca="1">IFERROR(AVERAGEIF(BankTrueUp[Account],EOMONTH(INDIRECT(Table_Assets_Summary[[#Headers],[FY4_M11]],0),0),BankTrueUp[Ending Balance Date]),"")</f>
        <v/>
      </c>
      <c r="AZ4" s="9" t="str">
        <f ca="1">IFERROR(AVERAGEIF(BankTrueUp[Statement Balance],EOMONTH(INDIRECT(Table_Assets_Summary[[#Headers],[FY4_M12]],0),0),BankTrueUp[Account]),"")</f>
        <v/>
      </c>
      <c r="BA4" s="9" t="str">
        <f ca="1">IFERROR(AVERAGEIF(BankTrueUp[EOMONTH],EOMONTH(INDIRECT(Table_Assets_Summary[[#Headers],[FY5_M1]],0),0),BankTrueUp[Statement Balance]),"")</f>
        <v/>
      </c>
      <c r="BB4" s="9" t="str">
        <f ca="1">IFERROR(AVERAGEIF(BankTrueUp[Ending Balance Date],EOMONTH(INDIRECT(Table_Assets_Summary[[#Headers],[FY5_M2]],0),0),BankTrueUp[EOMONTH]),"")</f>
        <v/>
      </c>
      <c r="BC4" s="9" t="str">
        <f ca="1">IFERROR(AVERAGEIF(BankTrueUp[Account],EOMONTH(INDIRECT(Table_Assets_Summary[[#Headers],[FY5_M3]],0),0),BankTrueUp[Ending Balance Date]),"")</f>
        <v/>
      </c>
      <c r="BD4" s="9" t="str">
        <f ca="1">IFERROR(AVERAGEIF(BankTrueUp[Statement Balance],EOMONTH(INDIRECT(Table_Assets_Summary[[#Headers],[FY5_M4]],0),0),BankTrueUp[Account]),"")</f>
        <v/>
      </c>
      <c r="BE4" s="9" t="str">
        <f ca="1">IFERROR(AVERAGEIF(BankTrueUp[EOMONTH],EOMONTH(INDIRECT(Table_Assets_Summary[[#Headers],[FY5_M5]],0),0),BankTrueUp[Statement Balance]),"")</f>
        <v/>
      </c>
      <c r="BF4" s="9" t="str">
        <f ca="1">IFERROR(AVERAGEIF(BankTrueUp[Ending Balance Date],EOMONTH(INDIRECT(Table_Assets_Summary[[#Headers],[FY5_M6]],0),0),BankTrueUp[EOMONTH]),"")</f>
        <v/>
      </c>
      <c r="BG4" s="9" t="str">
        <f ca="1">IFERROR(AVERAGEIF(BankTrueUp[Account],EOMONTH(INDIRECT(Table_Assets_Summary[[#Headers],[FY5_M7]],0),0),BankTrueUp[Ending Balance Date]),"")</f>
        <v/>
      </c>
      <c r="BH4" s="9" t="str">
        <f ca="1">IFERROR(AVERAGEIF(BankTrueUp[Statement Balance],EOMONTH(INDIRECT(Table_Assets_Summary[[#Headers],[FY5_M8]],0),0),BankTrueUp[Account]),"")</f>
        <v/>
      </c>
      <c r="BI4" s="9" t="str">
        <f ca="1">IFERROR(AVERAGEIF(BankTrueUp[EOMONTH],EOMONTH(INDIRECT(Table_Assets_Summary[[#Headers],[FY5_M9]],0),0),BankTrueUp[Statement Balance]),"")</f>
        <v/>
      </c>
      <c r="BJ4" s="9" t="str">
        <f ca="1">IFERROR(AVERAGEIF(BankTrueUp[Ending Balance Date],EOMONTH(INDIRECT(Table_Assets_Summary[[#Headers],[FY5_M10]],0),0),BankTrueUp[EOMONTH]),"")</f>
        <v/>
      </c>
      <c r="BK4" s="9" t="str">
        <f ca="1">IFERROR(AVERAGEIF(BankTrueUp[Account],EOMONTH(INDIRECT(Table_Assets_Summary[[#Headers],[FY5_M11]],0),0),BankTrueUp[Ending Balance Date]),"")</f>
        <v/>
      </c>
      <c r="BL4" s="9" t="str">
        <f ca="1">IFERROR(AVERAGEIF(BankTrueUp[Statement Balance],EOMONTH(INDIRECT(Table_Assets_Summary[[#Headers],[FY5_M12]],0),0),BankTrueUp[Account]),"")</f>
        <v/>
      </c>
      <c r="BM4" s="9" t="str">
        <f ca="1">IFERROR(AVERAGEIF(BankTrueUp[EOMONTH],EOMONTH(INDIRECT(Table_Assets_Summary[[#Headers],[FY6_M1]],0),0),BankTrueUp[Statement Balance]),"")</f>
        <v/>
      </c>
      <c r="BN4" s="9" t="str">
        <f ca="1">IFERROR(AVERAGEIF(BankTrueUp[Ending Balance Date],EOMONTH(INDIRECT(Table_Assets_Summary[[#Headers],[FY6_M2]],0),0),BankTrueUp[EOMONTH]),"")</f>
        <v/>
      </c>
      <c r="BO4" s="9" t="str">
        <f ca="1">IFERROR(AVERAGEIF(BankTrueUp[Account],EOMONTH(INDIRECT(Table_Assets_Summary[[#Headers],[FY6_M3]],0),0),BankTrueUp[Ending Balance Date]),"")</f>
        <v/>
      </c>
      <c r="BP4" s="9" t="str">
        <f ca="1">IFERROR(AVERAGEIF(BankTrueUp[Statement Balance],EOMONTH(INDIRECT(Table_Assets_Summary[[#Headers],[FY6_M4]],0),0),BankTrueUp[Account]),"")</f>
        <v/>
      </c>
      <c r="BQ4" s="9" t="str">
        <f ca="1">IFERROR(AVERAGEIF(BankTrueUp[EOMONTH],EOMONTH(INDIRECT(Table_Assets_Summary[[#Headers],[FY6_M5]],0),0),BankTrueUp[Statement Balance]),"")</f>
        <v/>
      </c>
      <c r="BR4" s="9" t="str">
        <f ca="1">IFERROR(AVERAGEIF(BankTrueUp[Ending Balance Date],EOMONTH(INDIRECT(Table_Assets_Summary[[#Headers],[FY6_M6]],0),0),BankTrueUp[EOMONTH]),"")</f>
        <v/>
      </c>
      <c r="BS4" s="9" t="str">
        <f ca="1">IFERROR(AVERAGEIF(BankTrueUp[Account],EOMONTH(INDIRECT(Table_Assets_Summary[[#Headers],[FY6_M7]],0),0),BankTrueUp[Ending Balance Date]),"")</f>
        <v/>
      </c>
      <c r="BT4" s="9" t="str">
        <f ca="1">IFERROR(AVERAGEIF(BankTrueUp[Statement Balance],EOMONTH(INDIRECT(Table_Assets_Summary[[#Headers],[FY6_M8]],0),0),BankTrueUp[Account]),"")</f>
        <v/>
      </c>
      <c r="BU4" s="9" t="str">
        <f ca="1">IFERROR(AVERAGEIF(BankTrueUp[EOMONTH],EOMONTH(INDIRECT(Table_Assets_Summary[[#Headers],[FY6_M9]],0),0),BankTrueUp[Statement Balance]),"")</f>
        <v/>
      </c>
      <c r="BV4" s="9" t="str">
        <f ca="1">IFERROR(AVERAGEIF(BankTrueUp[Ending Balance Date],EOMONTH(INDIRECT(Table_Assets_Summary[[#Headers],[FY6_M10]],0),0),BankTrueUp[EOMONTH]),"")</f>
        <v/>
      </c>
      <c r="BW4" s="9" t="str">
        <f ca="1">IFERROR(AVERAGEIF(BankTrueUp[Account],EOMONTH(INDIRECT(Table_Assets_Summary[[#Headers],[FY6_M11]],0),0),BankTrueUp[Ending Balance Date]),"")</f>
        <v/>
      </c>
      <c r="BX4" s="9" t="str">
        <f ca="1">IFERROR(AVERAGEIF(BankTrueUp[Statement Balance],EOMONTH(INDIRECT(Table_Assets_Summary[[#Headers],[FY6_M12]],0),0),BankTrueUp[Account]),"")</f>
        <v/>
      </c>
    </row>
    <row r="5" spans="1:76" x14ac:dyDescent="0.45">
      <c r="A5" s="9"/>
      <c r="B5" s="9"/>
      <c r="C5" s="9"/>
      <c r="D5" s="9" t="s">
        <v>1</v>
      </c>
      <c r="E5" s="9">
        <f ca="1">IFERROR(AVERAGEIF(BankTrueUp[EOMONTH],EOMONTH(INDIRECT(Table_Assets_Summary[[#Headers],[FY1_M1]],0),0),BankTrueUp[Statement Balance]),"")</f>
        <v>0</v>
      </c>
      <c r="F5" s="9">
        <f ca="1">IFERROR(AVERAGEIF(BankTrueUp[Ending Balance Date],EOMONTH(INDIRECT(Table_Assets_Summary[[#Headers],[FY1_M2]],0),0),BankTrueUp[EOMONTH]),"")</f>
        <v>0</v>
      </c>
      <c r="G5" s="9">
        <f ca="1">IFERROR(AVERAGEIF(BankTrueUp[Account],EOMONTH(INDIRECT(Table_Assets_Summary[[#Headers],[FY1_M3]],0),0),BankTrueUp[Ending Balance Date]),"")</f>
        <v>0</v>
      </c>
      <c r="H5" s="9">
        <f ca="1">IFERROR(AVERAGEIF(BankTrueUp[Statement Balance],EOMONTH(INDIRECT(Table_Assets_Summary[[#Headers],[FY1_M4]],0),0),BankTrueUp[Account]),"")</f>
        <v>0</v>
      </c>
      <c r="I5" s="9">
        <f ca="1">IFERROR(AVERAGEIF(BankTrueUp[EOMONTH],EOMONTH(INDIRECT(Table_Assets_Summary[[#Headers],[FY1_M5]],0),0),BankTrueUp[Statement Balance]),"")</f>
        <v>0</v>
      </c>
      <c r="J5" s="9">
        <f ca="1">IFERROR(AVERAGEIF(BankTrueUp[Ending Balance Date],EOMONTH(INDIRECT(Table_Assets_Summary[[#Headers],[FY1_M6]],0),0),BankTrueUp[EOMONTH]),"")</f>
        <v>0</v>
      </c>
      <c r="K5" s="9">
        <f ca="1">IFERROR(AVERAGEIF(BankTrueUp[Account],EOMONTH(INDIRECT(Table_Assets_Summary[[#Headers],[FY1_M7]],0),0),BankTrueUp[Ending Balance Date]),"")</f>
        <v>0</v>
      </c>
      <c r="L5" s="9">
        <f ca="1">IFERROR(AVERAGEIF(BankTrueUp[Statement Balance],EOMONTH(INDIRECT(Table_Assets_Summary[[#Headers],[FY1_M8]],0),0),BankTrueUp[Account]),"")</f>
        <v>0</v>
      </c>
      <c r="M5" s="9">
        <f ca="1">IFERROR(AVERAGEIF(BankTrueUp[EOMONTH],EOMONTH(INDIRECT(Table_Assets_Summary[[#Headers],[FY1_M9]],0),0),BankTrueUp[Statement Balance]),"")</f>
        <v>0</v>
      </c>
      <c r="N5" s="9">
        <f ca="1">IFERROR(AVERAGEIF(BankTrueUp[Ending Balance Date],EOMONTH(INDIRECT(Table_Assets_Summary[[#Headers],[FY1_M10]],0),0),BankTrueUp[EOMONTH]),"")</f>
        <v>0</v>
      </c>
      <c r="O5" s="9">
        <f ca="1">IFERROR(AVERAGEIF(BankTrueUp[Account],EOMONTH(INDIRECT(Table_Assets_Summary[[#Headers],[FY1_M11]],0),0),BankTrueUp[Ending Balance Date]),"")</f>
        <v>0</v>
      </c>
      <c r="P5" s="9">
        <f ca="1">IFERROR(AVERAGEIF(BankTrueUp[Statement Balance],EOMONTH(INDIRECT(Table_Assets_Summary[[#Headers],[FY1_M12]],0),0),BankTrueUp[Account]),"")</f>
        <v>0</v>
      </c>
      <c r="Q5" s="9">
        <f ca="1">IFERROR(AVERAGEIF(BankTrueUp[EOMONTH],EOMONTH(INDIRECT(Table_Assets_Summary[[#Headers],[FY2_M1]],0),0),BankTrueUp[Statement Balance]),"")</f>
        <v>0</v>
      </c>
      <c r="R5" s="9">
        <f ca="1">IFERROR(AVERAGEIF(BankTrueUp[Ending Balance Date],EOMONTH(INDIRECT(Table_Assets_Summary[[#Headers],[FY2_M2]],0),0),BankTrueUp[EOMONTH]),"")</f>
        <v>0</v>
      </c>
      <c r="S5" s="9">
        <f ca="1">IFERROR(AVERAGEIF(BankTrueUp[Account],EOMONTH(INDIRECT(Table_Assets_Summary[[#Headers],[FY2_M3]],0),0),BankTrueUp[Ending Balance Date]),"")</f>
        <v>0</v>
      </c>
      <c r="T5" s="9">
        <f ca="1">IFERROR(AVERAGEIF(BankTrueUp[Statement Balance],EOMONTH(INDIRECT(Table_Assets_Summary[[#Headers],[FY2_M4]],0),0),BankTrueUp[Account]),"")</f>
        <v>0</v>
      </c>
      <c r="U5" s="9">
        <f ca="1">IFERROR(AVERAGEIF(BankTrueUp[EOMONTH],EOMONTH(INDIRECT(Table_Assets_Summary[[#Headers],[FY2_M5]],0),0),BankTrueUp[Statement Balance]),"")</f>
        <v>0</v>
      </c>
      <c r="V5" s="9">
        <f ca="1">IFERROR(AVERAGEIF(BankTrueUp[Ending Balance Date],EOMONTH(INDIRECT(Table_Assets_Summary[[#Headers],[FY2_M6]],0),0),BankTrueUp[EOMONTH]),"")</f>
        <v>0</v>
      </c>
      <c r="W5" s="9">
        <f ca="1">IFERROR(AVERAGEIF(BankTrueUp[Account],EOMONTH(INDIRECT(Table_Assets_Summary[[#Headers],[FY2_M7]],0),0),BankTrueUp[Ending Balance Date]),"")</f>
        <v>0</v>
      </c>
      <c r="X5" s="9">
        <f ca="1">IFERROR(AVERAGEIF(BankTrueUp[Statement Balance],EOMONTH(INDIRECT(Table_Assets_Summary[[#Headers],[FY2_M8]],0),0),BankTrueUp[Account]),"")</f>
        <v>0</v>
      </c>
      <c r="Y5" s="9">
        <f ca="1">IFERROR(AVERAGEIF(BankTrueUp[EOMONTH],EOMONTH(INDIRECT(Table_Assets_Summary[[#Headers],[FY2_M9]],0),0),BankTrueUp[Statement Balance]),"")</f>
        <v>0</v>
      </c>
      <c r="Z5" s="9">
        <f ca="1">IFERROR(AVERAGEIF(BankTrueUp[Ending Balance Date],EOMONTH(INDIRECT(Table_Assets_Summary[[#Headers],[FY2_M10]],0),0),BankTrueUp[EOMONTH]),"")</f>
        <v>0</v>
      </c>
      <c r="AA5" s="9">
        <f ca="1">IFERROR(AVERAGEIF(BankTrueUp[Account],EOMONTH(INDIRECT(Table_Assets_Summary[[#Headers],[FY2_M11]],0),0),BankTrueUp[Ending Balance Date]),"")</f>
        <v>0</v>
      </c>
      <c r="AB5" s="9">
        <f ca="1">IFERROR(AVERAGEIF(BankTrueUp[Statement Balance],EOMONTH(INDIRECT(Table_Assets_Summary[[#Headers],[FY2_M12]],0),0),BankTrueUp[Account]),"")</f>
        <v>0</v>
      </c>
      <c r="AC5" s="9">
        <f ca="1">IFERROR(AVERAGEIF(BankTrueUp[EOMONTH],EOMONTH(INDIRECT(Table_Assets_Summary[[#Headers],[FY3_M1]],0),0),BankTrueUp[Statement Balance]),"")</f>
        <v>0</v>
      </c>
      <c r="AD5" s="9">
        <f ca="1">IFERROR(AVERAGEIF(BankTrueUp[Ending Balance Date],EOMONTH(INDIRECT(Table_Assets_Summary[[#Headers],[FY3_M2]],0),0),BankTrueUp[EOMONTH]),"")</f>
        <v>0</v>
      </c>
      <c r="AE5" s="9">
        <f ca="1">IFERROR(AVERAGEIF(BankTrueUp[Account],EOMONTH(INDIRECT(Table_Assets_Summary[[#Headers],[FY3_M3]],0),0),BankTrueUp[Ending Balance Date]),"")</f>
        <v>0</v>
      </c>
      <c r="AF5" s="9">
        <f ca="1">IFERROR(AVERAGEIF(BankTrueUp[Statement Balance],EOMONTH(INDIRECT(Table_Assets_Summary[[#Headers],[FY3_M4]],0),0),BankTrueUp[Account]),"")</f>
        <v>0</v>
      </c>
      <c r="AG5" s="9">
        <f ca="1">IFERROR(AVERAGEIF(BankTrueUp[EOMONTH],EOMONTH(INDIRECT(Table_Assets_Summary[[#Headers],[FY3_M5]],0),0),BankTrueUp[Statement Balance]),"")</f>
        <v>0</v>
      </c>
      <c r="AH5" s="9">
        <f ca="1">IFERROR(AVERAGEIF(BankTrueUp[Ending Balance Date],EOMONTH(INDIRECT(Table_Assets_Summary[[#Headers],[FY3_M6]],0),0),BankTrueUp[EOMONTH]),"")</f>
        <v>0</v>
      </c>
      <c r="AI5" s="9">
        <f ca="1">IFERROR(AVERAGEIF(BankTrueUp[Account],EOMONTH(INDIRECT(Table_Assets_Summary[[#Headers],[FY3_M7]],0),0),BankTrueUp[Ending Balance Date]),"")</f>
        <v>0</v>
      </c>
      <c r="AJ5" s="9" t="str">
        <f ca="1">IFERROR(AVERAGEIF(BankTrueUp[Statement Balance],EOMONTH(INDIRECT(Table_Assets_Summary[[#Headers],[FY3_M8]],0),0),BankTrueUp[Account]),"")</f>
        <v/>
      </c>
      <c r="AK5" s="9" t="str">
        <f ca="1">IFERROR(AVERAGEIF(BankTrueUp[EOMONTH],EOMONTH(INDIRECT(Table_Assets_Summary[[#Headers],[FY3_M9]],0),0),BankTrueUp[Statement Balance]),"")</f>
        <v/>
      </c>
      <c r="AL5" s="9" t="str">
        <f ca="1">IFERROR(AVERAGEIF(BankTrueUp[Ending Balance Date],EOMONTH(INDIRECT(Table_Assets_Summary[[#Headers],[FY3_M10]],0),0),BankTrueUp[EOMONTH]),"")</f>
        <v/>
      </c>
      <c r="AM5" s="9" t="str">
        <f ca="1">IFERROR(AVERAGEIF(BankTrueUp[Account],EOMONTH(INDIRECT(Table_Assets_Summary[[#Headers],[FY3_M11]],0),0),BankTrueUp[Ending Balance Date]),"")</f>
        <v/>
      </c>
      <c r="AN5" s="9" t="str">
        <f ca="1">IFERROR(AVERAGEIF(BankTrueUp[Statement Balance],EOMONTH(INDIRECT(Table_Assets_Summary[[#Headers],[FY3_M12]],0),0),BankTrueUp[Account]),"")</f>
        <v/>
      </c>
      <c r="AO5" s="9" t="str">
        <f ca="1">IFERROR(AVERAGEIF(BankTrueUp[EOMONTH],EOMONTH(INDIRECT(Table_Assets_Summary[[#Headers],[FY4_M1]],0),0),BankTrueUp[Statement Balance]),"")</f>
        <v/>
      </c>
      <c r="AP5" s="9" t="str">
        <f ca="1">IFERROR(AVERAGEIF(BankTrueUp[Ending Balance Date],EOMONTH(INDIRECT(Table_Assets_Summary[[#Headers],[FY4_M2]],0),0),BankTrueUp[EOMONTH]),"")</f>
        <v/>
      </c>
      <c r="AQ5" s="9" t="str">
        <f ca="1">IFERROR(AVERAGEIF(BankTrueUp[Account],EOMONTH(INDIRECT(Table_Assets_Summary[[#Headers],[FY4_M3]],0),0),BankTrueUp[Ending Balance Date]),"")</f>
        <v/>
      </c>
      <c r="AR5" s="9" t="str">
        <f ca="1">IFERROR(AVERAGEIF(BankTrueUp[Statement Balance],EOMONTH(INDIRECT(Table_Assets_Summary[[#Headers],[FY4_M4]],0),0),BankTrueUp[Account]),"")</f>
        <v/>
      </c>
      <c r="AS5" s="9" t="str">
        <f ca="1">IFERROR(AVERAGEIF(BankTrueUp[EOMONTH],EOMONTH(INDIRECT(Table_Assets_Summary[[#Headers],[FY4_M5]],0),0),BankTrueUp[Statement Balance]),"")</f>
        <v/>
      </c>
      <c r="AT5" s="9" t="str">
        <f ca="1">IFERROR(AVERAGEIF(BankTrueUp[Ending Balance Date],EOMONTH(INDIRECT(Table_Assets_Summary[[#Headers],[FY4_M6]],0),0),BankTrueUp[EOMONTH]),"")</f>
        <v/>
      </c>
      <c r="AU5" s="9" t="str">
        <f ca="1">IFERROR(AVERAGEIF(BankTrueUp[Account],EOMONTH(INDIRECT(Table_Assets_Summary[[#Headers],[FY4_M7]],0),0),BankTrueUp[Ending Balance Date]),"")</f>
        <v/>
      </c>
      <c r="AV5" s="9" t="str">
        <f ca="1">IFERROR(AVERAGEIF(BankTrueUp[Statement Balance],EOMONTH(INDIRECT(Table_Assets_Summary[[#Headers],[FY4_M8]],0),0),BankTrueUp[Account]),"")</f>
        <v/>
      </c>
      <c r="AW5" s="9" t="str">
        <f ca="1">IFERROR(AVERAGEIF(BankTrueUp[EOMONTH],EOMONTH(INDIRECT(Table_Assets_Summary[[#Headers],[FY4_M9]],0),0),BankTrueUp[Statement Balance]),"")</f>
        <v/>
      </c>
      <c r="AX5" s="9" t="str">
        <f ca="1">IFERROR(AVERAGEIF(BankTrueUp[Ending Balance Date],EOMONTH(INDIRECT(Table_Assets_Summary[[#Headers],[FY4_M10]],0),0),BankTrueUp[EOMONTH]),"")</f>
        <v/>
      </c>
      <c r="AY5" s="9" t="str">
        <f ca="1">IFERROR(AVERAGEIF(BankTrueUp[Account],EOMONTH(INDIRECT(Table_Assets_Summary[[#Headers],[FY4_M11]],0),0),BankTrueUp[Ending Balance Date]),"")</f>
        <v/>
      </c>
      <c r="AZ5" s="9" t="str">
        <f ca="1">IFERROR(AVERAGEIF(BankTrueUp[Statement Balance],EOMONTH(INDIRECT(Table_Assets_Summary[[#Headers],[FY4_M12]],0),0),BankTrueUp[Account]),"")</f>
        <v/>
      </c>
      <c r="BA5" s="9" t="str">
        <f ca="1">IFERROR(AVERAGEIF(BankTrueUp[EOMONTH],EOMONTH(INDIRECT(Table_Assets_Summary[[#Headers],[FY5_M1]],0),0),BankTrueUp[Statement Balance]),"")</f>
        <v/>
      </c>
      <c r="BB5" s="9" t="str">
        <f ca="1">IFERROR(AVERAGEIF(BankTrueUp[Ending Balance Date],EOMONTH(INDIRECT(Table_Assets_Summary[[#Headers],[FY5_M2]],0),0),BankTrueUp[EOMONTH]),"")</f>
        <v/>
      </c>
      <c r="BC5" s="9" t="str">
        <f ca="1">IFERROR(AVERAGEIF(BankTrueUp[Account],EOMONTH(INDIRECT(Table_Assets_Summary[[#Headers],[FY5_M3]],0),0),BankTrueUp[Ending Balance Date]),"")</f>
        <v/>
      </c>
      <c r="BD5" s="9" t="str">
        <f ca="1">IFERROR(AVERAGEIF(BankTrueUp[Statement Balance],EOMONTH(INDIRECT(Table_Assets_Summary[[#Headers],[FY5_M4]],0),0),BankTrueUp[Account]),"")</f>
        <v/>
      </c>
      <c r="BE5" s="9" t="str">
        <f ca="1">IFERROR(AVERAGEIF(BankTrueUp[EOMONTH],EOMONTH(INDIRECT(Table_Assets_Summary[[#Headers],[FY5_M5]],0),0),BankTrueUp[Statement Balance]),"")</f>
        <v/>
      </c>
      <c r="BF5" s="9" t="str">
        <f ca="1">IFERROR(AVERAGEIF(BankTrueUp[Ending Balance Date],EOMONTH(INDIRECT(Table_Assets_Summary[[#Headers],[FY5_M6]],0),0),BankTrueUp[EOMONTH]),"")</f>
        <v/>
      </c>
      <c r="BG5" s="9" t="str">
        <f ca="1">IFERROR(AVERAGEIF(BankTrueUp[Account],EOMONTH(INDIRECT(Table_Assets_Summary[[#Headers],[FY5_M7]],0),0),BankTrueUp[Ending Balance Date]),"")</f>
        <v/>
      </c>
      <c r="BH5" s="9" t="str">
        <f ca="1">IFERROR(AVERAGEIF(BankTrueUp[Statement Balance],EOMONTH(INDIRECT(Table_Assets_Summary[[#Headers],[FY5_M8]],0),0),BankTrueUp[Account]),"")</f>
        <v/>
      </c>
      <c r="BI5" s="9" t="str">
        <f ca="1">IFERROR(AVERAGEIF(BankTrueUp[EOMONTH],EOMONTH(INDIRECT(Table_Assets_Summary[[#Headers],[FY5_M9]],0),0),BankTrueUp[Statement Balance]),"")</f>
        <v/>
      </c>
      <c r="BJ5" s="9" t="str">
        <f ca="1">IFERROR(AVERAGEIF(BankTrueUp[Ending Balance Date],EOMONTH(INDIRECT(Table_Assets_Summary[[#Headers],[FY5_M10]],0),0),BankTrueUp[EOMONTH]),"")</f>
        <v/>
      </c>
      <c r="BK5" s="9" t="str">
        <f ca="1">IFERROR(AVERAGEIF(BankTrueUp[Account],EOMONTH(INDIRECT(Table_Assets_Summary[[#Headers],[FY5_M11]],0),0),BankTrueUp[Ending Balance Date]),"")</f>
        <v/>
      </c>
      <c r="BL5" s="9" t="str">
        <f ca="1">IFERROR(AVERAGEIF(BankTrueUp[Statement Balance],EOMONTH(INDIRECT(Table_Assets_Summary[[#Headers],[FY5_M12]],0),0),BankTrueUp[Account]),"")</f>
        <v/>
      </c>
      <c r="BM5" s="9" t="str">
        <f ca="1">IFERROR(AVERAGEIF(BankTrueUp[EOMONTH],EOMONTH(INDIRECT(Table_Assets_Summary[[#Headers],[FY6_M1]],0),0),BankTrueUp[Statement Balance]),"")</f>
        <v/>
      </c>
      <c r="BN5" s="9" t="str">
        <f ca="1">IFERROR(AVERAGEIF(BankTrueUp[Ending Balance Date],EOMONTH(INDIRECT(Table_Assets_Summary[[#Headers],[FY6_M2]],0),0),BankTrueUp[EOMONTH]),"")</f>
        <v/>
      </c>
      <c r="BO5" s="9" t="str">
        <f ca="1">IFERROR(AVERAGEIF(BankTrueUp[Account],EOMONTH(INDIRECT(Table_Assets_Summary[[#Headers],[FY6_M3]],0),0),BankTrueUp[Ending Balance Date]),"")</f>
        <v/>
      </c>
      <c r="BP5" s="9" t="str">
        <f ca="1">IFERROR(AVERAGEIF(BankTrueUp[Statement Balance],EOMONTH(INDIRECT(Table_Assets_Summary[[#Headers],[FY6_M4]],0),0),BankTrueUp[Account]),"")</f>
        <v/>
      </c>
      <c r="BQ5" s="9" t="str">
        <f ca="1">IFERROR(AVERAGEIF(BankTrueUp[EOMONTH],EOMONTH(INDIRECT(Table_Assets_Summary[[#Headers],[FY6_M5]],0),0),BankTrueUp[Statement Balance]),"")</f>
        <v/>
      </c>
      <c r="BR5" s="9" t="str">
        <f ca="1">IFERROR(AVERAGEIF(BankTrueUp[Ending Balance Date],EOMONTH(INDIRECT(Table_Assets_Summary[[#Headers],[FY6_M6]],0),0),BankTrueUp[EOMONTH]),"")</f>
        <v/>
      </c>
      <c r="BS5" s="9" t="str">
        <f ca="1">IFERROR(AVERAGEIF(BankTrueUp[Account],EOMONTH(INDIRECT(Table_Assets_Summary[[#Headers],[FY6_M7]],0),0),BankTrueUp[Ending Balance Date]),"")</f>
        <v/>
      </c>
      <c r="BT5" s="9" t="str">
        <f ca="1">IFERROR(AVERAGEIF(BankTrueUp[Statement Balance],EOMONTH(INDIRECT(Table_Assets_Summary[[#Headers],[FY6_M8]],0),0),BankTrueUp[Account]),"")</f>
        <v/>
      </c>
      <c r="BU5" s="9" t="str">
        <f ca="1">IFERROR(AVERAGEIF(BankTrueUp[EOMONTH],EOMONTH(INDIRECT(Table_Assets_Summary[[#Headers],[FY6_M9]],0),0),BankTrueUp[Statement Balance]),"")</f>
        <v/>
      </c>
      <c r="BV5" s="9" t="str">
        <f ca="1">IFERROR(AVERAGEIF(BankTrueUp[Ending Balance Date],EOMONTH(INDIRECT(Table_Assets_Summary[[#Headers],[FY6_M10]],0),0),BankTrueUp[EOMONTH]),"")</f>
        <v/>
      </c>
      <c r="BW5" s="9" t="str">
        <f ca="1">IFERROR(AVERAGEIF(BankTrueUp[Account],EOMONTH(INDIRECT(Table_Assets_Summary[[#Headers],[FY6_M11]],0),0),BankTrueUp[Ending Balance Date]),"")</f>
        <v/>
      </c>
      <c r="BX5" s="9" t="str">
        <f ca="1">IFERROR(AVERAGEIF(BankTrueUp[Statement Balance],EOMONTH(INDIRECT(Table_Assets_Summary[[#Headers],[FY6_M12]],0),0),BankTrueUp[Account]),"")</f>
        <v/>
      </c>
    </row>
    <row r="6" spans="1:76" x14ac:dyDescent="0.45">
      <c r="A6" s="9"/>
      <c r="B6" s="9"/>
      <c r="C6" s="9"/>
      <c r="D6" s="9" t="s">
        <v>2</v>
      </c>
      <c r="E6" s="9">
        <f ca="1">IFERROR(AVERAGEIF(BankTrueUp[EOMONTH],EOMONTH(INDIRECT(Table_Assets_Summary[[#Headers],[FY1_M1]],0),0),BankTrueUp[Statement Balance]),"")</f>
        <v>0</v>
      </c>
      <c r="F6" s="9">
        <f ca="1">IFERROR(AVERAGEIF(BankTrueUp[Ending Balance Date],EOMONTH(INDIRECT(Table_Assets_Summary[[#Headers],[FY1_M2]],0),0),BankTrueUp[EOMONTH]),"")</f>
        <v>0</v>
      </c>
      <c r="G6" s="9">
        <f ca="1">IFERROR(AVERAGEIF(BankTrueUp[Account],EOMONTH(INDIRECT(Table_Assets_Summary[[#Headers],[FY1_M3]],0),0),BankTrueUp[Ending Balance Date]),"")</f>
        <v>0</v>
      </c>
      <c r="H6" s="9">
        <f ca="1">IFERROR(AVERAGEIF(BankTrueUp[Statement Balance],EOMONTH(INDIRECT(Table_Assets_Summary[[#Headers],[FY1_M4]],0),0),BankTrueUp[Account]),"")</f>
        <v>0</v>
      </c>
      <c r="I6" s="9">
        <f ca="1">IFERROR(AVERAGEIF(BankTrueUp[EOMONTH],EOMONTH(INDIRECT(Table_Assets_Summary[[#Headers],[FY1_M5]],0),0),BankTrueUp[Statement Balance]),"")</f>
        <v>0</v>
      </c>
      <c r="J6" s="9">
        <f ca="1">IFERROR(AVERAGEIF(BankTrueUp[Ending Balance Date],EOMONTH(INDIRECT(Table_Assets_Summary[[#Headers],[FY1_M6]],0),0),BankTrueUp[EOMONTH]),"")</f>
        <v>0</v>
      </c>
      <c r="K6" s="9">
        <f ca="1">IFERROR(AVERAGEIF(BankTrueUp[Account],EOMONTH(INDIRECT(Table_Assets_Summary[[#Headers],[FY1_M7]],0),0),BankTrueUp[Ending Balance Date]),"")</f>
        <v>0</v>
      </c>
      <c r="L6" s="9">
        <f ca="1">IFERROR(AVERAGEIF(BankTrueUp[Statement Balance],EOMONTH(INDIRECT(Table_Assets_Summary[[#Headers],[FY1_M8]],0),0),BankTrueUp[Account]),"")</f>
        <v>0</v>
      </c>
      <c r="M6" s="9">
        <f ca="1">IFERROR(AVERAGEIF(BankTrueUp[EOMONTH],EOMONTH(INDIRECT(Table_Assets_Summary[[#Headers],[FY1_M9]],0),0),BankTrueUp[Statement Balance]),"")</f>
        <v>0</v>
      </c>
      <c r="N6" s="9">
        <f ca="1">IFERROR(AVERAGEIF(BankTrueUp[Ending Balance Date],EOMONTH(INDIRECT(Table_Assets_Summary[[#Headers],[FY1_M10]],0),0),BankTrueUp[EOMONTH]),"")</f>
        <v>0</v>
      </c>
      <c r="O6" s="9">
        <f ca="1">IFERROR(AVERAGEIF(BankTrueUp[Account],EOMONTH(INDIRECT(Table_Assets_Summary[[#Headers],[FY1_M11]],0),0),BankTrueUp[Ending Balance Date]),"")</f>
        <v>0</v>
      </c>
      <c r="P6" s="9">
        <f ca="1">IFERROR(AVERAGEIF(BankTrueUp[Statement Balance],EOMONTH(INDIRECT(Table_Assets_Summary[[#Headers],[FY1_M12]],0),0),BankTrueUp[Account]),"")</f>
        <v>0</v>
      </c>
      <c r="Q6" s="9">
        <f ca="1">IFERROR(AVERAGEIF(BankTrueUp[EOMONTH],EOMONTH(INDIRECT(Table_Assets_Summary[[#Headers],[FY2_M1]],0),0),BankTrueUp[Statement Balance]),"")</f>
        <v>0</v>
      </c>
      <c r="R6" s="9">
        <f ca="1">IFERROR(AVERAGEIF(BankTrueUp[Ending Balance Date],EOMONTH(INDIRECT(Table_Assets_Summary[[#Headers],[FY2_M2]],0),0),BankTrueUp[EOMONTH]),"")</f>
        <v>0</v>
      </c>
      <c r="S6" s="9">
        <f ca="1">IFERROR(AVERAGEIF(BankTrueUp[Account],EOMONTH(INDIRECT(Table_Assets_Summary[[#Headers],[FY2_M3]],0),0),BankTrueUp[Ending Balance Date]),"")</f>
        <v>0</v>
      </c>
      <c r="T6" s="9">
        <f ca="1">IFERROR(AVERAGEIF(BankTrueUp[Statement Balance],EOMONTH(INDIRECT(Table_Assets_Summary[[#Headers],[FY2_M4]],0),0),BankTrueUp[Account]),"")</f>
        <v>0</v>
      </c>
      <c r="U6" s="9">
        <f ca="1">IFERROR(AVERAGEIF(BankTrueUp[EOMONTH],EOMONTH(INDIRECT(Table_Assets_Summary[[#Headers],[FY2_M5]],0),0),BankTrueUp[Statement Balance]),"")</f>
        <v>0</v>
      </c>
      <c r="V6" s="9">
        <f ca="1">IFERROR(AVERAGEIF(BankTrueUp[Ending Balance Date],EOMONTH(INDIRECT(Table_Assets_Summary[[#Headers],[FY2_M6]],0),0),BankTrueUp[EOMONTH]),"")</f>
        <v>0</v>
      </c>
      <c r="W6" s="9">
        <f ca="1">IFERROR(AVERAGEIF(BankTrueUp[Account],EOMONTH(INDIRECT(Table_Assets_Summary[[#Headers],[FY2_M7]],0),0),BankTrueUp[Ending Balance Date]),"")</f>
        <v>0</v>
      </c>
      <c r="X6" s="9">
        <f ca="1">IFERROR(AVERAGEIF(BankTrueUp[Statement Balance],EOMONTH(INDIRECT(Table_Assets_Summary[[#Headers],[FY2_M8]],0),0),BankTrueUp[Account]),"")</f>
        <v>0</v>
      </c>
      <c r="Y6" s="9">
        <f ca="1">IFERROR(AVERAGEIF(BankTrueUp[EOMONTH],EOMONTH(INDIRECT(Table_Assets_Summary[[#Headers],[FY2_M9]],0),0),BankTrueUp[Statement Balance]),"")</f>
        <v>0</v>
      </c>
      <c r="Z6" s="9">
        <f ca="1">IFERROR(AVERAGEIF(BankTrueUp[Ending Balance Date],EOMONTH(INDIRECT(Table_Assets_Summary[[#Headers],[FY2_M10]],0),0),BankTrueUp[EOMONTH]),"")</f>
        <v>0</v>
      </c>
      <c r="AA6" s="9">
        <f ca="1">IFERROR(AVERAGEIF(BankTrueUp[Account],EOMONTH(INDIRECT(Table_Assets_Summary[[#Headers],[FY2_M11]],0),0),BankTrueUp[Ending Balance Date]),"")</f>
        <v>0</v>
      </c>
      <c r="AB6" s="9">
        <f ca="1">IFERROR(AVERAGEIF(BankTrueUp[Statement Balance],EOMONTH(INDIRECT(Table_Assets_Summary[[#Headers],[FY2_M12]],0),0),BankTrueUp[Account]),"")</f>
        <v>0</v>
      </c>
      <c r="AC6" s="9">
        <f ca="1">IFERROR(AVERAGEIF(BankTrueUp[EOMONTH],EOMONTH(INDIRECT(Table_Assets_Summary[[#Headers],[FY3_M1]],0),0),BankTrueUp[Statement Balance]),"")</f>
        <v>0</v>
      </c>
      <c r="AD6" s="9">
        <f ca="1">IFERROR(AVERAGEIF(BankTrueUp[Ending Balance Date],EOMONTH(INDIRECT(Table_Assets_Summary[[#Headers],[FY3_M2]],0),0),BankTrueUp[EOMONTH]),"")</f>
        <v>0</v>
      </c>
      <c r="AE6" s="9">
        <f ca="1">IFERROR(AVERAGEIF(BankTrueUp[Account],EOMONTH(INDIRECT(Table_Assets_Summary[[#Headers],[FY3_M3]],0),0),BankTrueUp[Ending Balance Date]),"")</f>
        <v>0</v>
      </c>
      <c r="AF6" s="9">
        <f ca="1">IFERROR(AVERAGEIF(BankTrueUp[Statement Balance],EOMONTH(INDIRECT(Table_Assets_Summary[[#Headers],[FY3_M4]],0),0),BankTrueUp[Account]),"")</f>
        <v>0</v>
      </c>
      <c r="AG6" s="9">
        <f ca="1">IFERROR(AVERAGEIF(BankTrueUp[EOMONTH],EOMONTH(INDIRECT(Table_Assets_Summary[[#Headers],[FY3_M5]],0),0),BankTrueUp[Statement Balance]),"")</f>
        <v>0</v>
      </c>
      <c r="AH6" s="9">
        <f ca="1">IFERROR(AVERAGEIF(BankTrueUp[Ending Balance Date],EOMONTH(INDIRECT(Table_Assets_Summary[[#Headers],[FY3_M6]],0),0),BankTrueUp[EOMONTH]),"")</f>
        <v>0</v>
      </c>
      <c r="AI6" s="9">
        <f ca="1">IFERROR(AVERAGEIF(BankTrueUp[Account],EOMONTH(INDIRECT(Table_Assets_Summary[[#Headers],[FY3_M7]],0),0),BankTrueUp[Ending Balance Date]),"")</f>
        <v>0</v>
      </c>
      <c r="AJ6" s="9" t="str">
        <f ca="1">IFERROR(AVERAGEIF(BankTrueUp[Statement Balance],EOMONTH(INDIRECT(Table_Assets_Summary[[#Headers],[FY3_M8]],0),0),BankTrueUp[Account]),"")</f>
        <v/>
      </c>
      <c r="AK6" s="9" t="str">
        <f ca="1">IFERROR(AVERAGEIF(BankTrueUp[EOMONTH],EOMONTH(INDIRECT(Table_Assets_Summary[[#Headers],[FY3_M9]],0),0),BankTrueUp[Statement Balance]),"")</f>
        <v/>
      </c>
      <c r="AL6" s="9" t="str">
        <f ca="1">IFERROR(AVERAGEIF(BankTrueUp[Ending Balance Date],EOMONTH(INDIRECT(Table_Assets_Summary[[#Headers],[FY3_M10]],0),0),BankTrueUp[EOMONTH]),"")</f>
        <v/>
      </c>
      <c r="AM6" s="9" t="str">
        <f ca="1">IFERROR(AVERAGEIF(BankTrueUp[Account],EOMONTH(INDIRECT(Table_Assets_Summary[[#Headers],[FY3_M11]],0),0),BankTrueUp[Ending Balance Date]),"")</f>
        <v/>
      </c>
      <c r="AN6" s="9" t="str">
        <f ca="1">IFERROR(AVERAGEIF(BankTrueUp[Statement Balance],EOMONTH(INDIRECT(Table_Assets_Summary[[#Headers],[FY3_M12]],0),0),BankTrueUp[Account]),"")</f>
        <v/>
      </c>
      <c r="AO6" s="9" t="str">
        <f ca="1">IFERROR(AVERAGEIF(BankTrueUp[EOMONTH],EOMONTH(INDIRECT(Table_Assets_Summary[[#Headers],[FY4_M1]],0),0),BankTrueUp[Statement Balance]),"")</f>
        <v/>
      </c>
      <c r="AP6" s="9" t="str">
        <f ca="1">IFERROR(AVERAGEIF(BankTrueUp[Ending Balance Date],EOMONTH(INDIRECT(Table_Assets_Summary[[#Headers],[FY4_M2]],0),0),BankTrueUp[EOMONTH]),"")</f>
        <v/>
      </c>
      <c r="AQ6" s="9" t="str">
        <f ca="1">IFERROR(AVERAGEIF(BankTrueUp[Account],EOMONTH(INDIRECT(Table_Assets_Summary[[#Headers],[FY4_M3]],0),0),BankTrueUp[Ending Balance Date]),"")</f>
        <v/>
      </c>
      <c r="AR6" s="9" t="str">
        <f ca="1">IFERROR(AVERAGEIF(BankTrueUp[Statement Balance],EOMONTH(INDIRECT(Table_Assets_Summary[[#Headers],[FY4_M4]],0),0),BankTrueUp[Account]),"")</f>
        <v/>
      </c>
      <c r="AS6" s="9" t="str">
        <f ca="1">IFERROR(AVERAGEIF(BankTrueUp[EOMONTH],EOMONTH(INDIRECT(Table_Assets_Summary[[#Headers],[FY4_M5]],0),0),BankTrueUp[Statement Balance]),"")</f>
        <v/>
      </c>
      <c r="AT6" s="9" t="str">
        <f ca="1">IFERROR(AVERAGEIF(BankTrueUp[Ending Balance Date],EOMONTH(INDIRECT(Table_Assets_Summary[[#Headers],[FY4_M6]],0),0),BankTrueUp[EOMONTH]),"")</f>
        <v/>
      </c>
      <c r="AU6" s="9" t="str">
        <f ca="1">IFERROR(AVERAGEIF(BankTrueUp[Account],EOMONTH(INDIRECT(Table_Assets_Summary[[#Headers],[FY4_M7]],0),0),BankTrueUp[Ending Balance Date]),"")</f>
        <v/>
      </c>
      <c r="AV6" s="9" t="str">
        <f ca="1">IFERROR(AVERAGEIF(BankTrueUp[Statement Balance],EOMONTH(INDIRECT(Table_Assets_Summary[[#Headers],[FY4_M8]],0),0),BankTrueUp[Account]),"")</f>
        <v/>
      </c>
      <c r="AW6" s="9" t="str">
        <f ca="1">IFERROR(AVERAGEIF(BankTrueUp[EOMONTH],EOMONTH(INDIRECT(Table_Assets_Summary[[#Headers],[FY4_M9]],0),0),BankTrueUp[Statement Balance]),"")</f>
        <v/>
      </c>
      <c r="AX6" s="9" t="str">
        <f ca="1">IFERROR(AVERAGEIF(BankTrueUp[Ending Balance Date],EOMONTH(INDIRECT(Table_Assets_Summary[[#Headers],[FY4_M10]],0),0),BankTrueUp[EOMONTH]),"")</f>
        <v/>
      </c>
      <c r="AY6" s="9" t="str">
        <f ca="1">IFERROR(AVERAGEIF(BankTrueUp[Account],EOMONTH(INDIRECT(Table_Assets_Summary[[#Headers],[FY4_M11]],0),0),BankTrueUp[Ending Balance Date]),"")</f>
        <v/>
      </c>
      <c r="AZ6" s="9" t="str">
        <f ca="1">IFERROR(AVERAGEIF(BankTrueUp[Statement Balance],EOMONTH(INDIRECT(Table_Assets_Summary[[#Headers],[FY4_M12]],0),0),BankTrueUp[Account]),"")</f>
        <v/>
      </c>
      <c r="BA6" s="9" t="str">
        <f ca="1">IFERROR(AVERAGEIF(BankTrueUp[EOMONTH],EOMONTH(INDIRECT(Table_Assets_Summary[[#Headers],[FY5_M1]],0),0),BankTrueUp[Statement Balance]),"")</f>
        <v/>
      </c>
      <c r="BB6" s="9" t="str">
        <f ca="1">IFERROR(AVERAGEIF(BankTrueUp[Ending Balance Date],EOMONTH(INDIRECT(Table_Assets_Summary[[#Headers],[FY5_M2]],0),0),BankTrueUp[EOMONTH]),"")</f>
        <v/>
      </c>
      <c r="BC6" s="9" t="str">
        <f ca="1">IFERROR(AVERAGEIF(BankTrueUp[Account],EOMONTH(INDIRECT(Table_Assets_Summary[[#Headers],[FY5_M3]],0),0),BankTrueUp[Ending Balance Date]),"")</f>
        <v/>
      </c>
      <c r="BD6" s="9" t="str">
        <f ca="1">IFERROR(AVERAGEIF(BankTrueUp[Statement Balance],EOMONTH(INDIRECT(Table_Assets_Summary[[#Headers],[FY5_M4]],0),0),BankTrueUp[Account]),"")</f>
        <v/>
      </c>
      <c r="BE6" s="9" t="str">
        <f ca="1">IFERROR(AVERAGEIF(BankTrueUp[EOMONTH],EOMONTH(INDIRECT(Table_Assets_Summary[[#Headers],[FY5_M5]],0),0),BankTrueUp[Statement Balance]),"")</f>
        <v/>
      </c>
      <c r="BF6" s="9" t="str">
        <f ca="1">IFERROR(AVERAGEIF(BankTrueUp[Ending Balance Date],EOMONTH(INDIRECT(Table_Assets_Summary[[#Headers],[FY5_M6]],0),0),BankTrueUp[EOMONTH]),"")</f>
        <v/>
      </c>
      <c r="BG6" s="9" t="str">
        <f ca="1">IFERROR(AVERAGEIF(BankTrueUp[Account],EOMONTH(INDIRECT(Table_Assets_Summary[[#Headers],[FY5_M7]],0),0),BankTrueUp[Ending Balance Date]),"")</f>
        <v/>
      </c>
      <c r="BH6" s="9" t="str">
        <f ca="1">IFERROR(AVERAGEIF(BankTrueUp[Statement Balance],EOMONTH(INDIRECT(Table_Assets_Summary[[#Headers],[FY5_M8]],0),0),BankTrueUp[Account]),"")</f>
        <v/>
      </c>
      <c r="BI6" s="9" t="str">
        <f ca="1">IFERROR(AVERAGEIF(BankTrueUp[EOMONTH],EOMONTH(INDIRECT(Table_Assets_Summary[[#Headers],[FY5_M9]],0),0),BankTrueUp[Statement Balance]),"")</f>
        <v/>
      </c>
      <c r="BJ6" s="9" t="str">
        <f ca="1">IFERROR(AVERAGEIF(BankTrueUp[Ending Balance Date],EOMONTH(INDIRECT(Table_Assets_Summary[[#Headers],[FY5_M10]],0),0),BankTrueUp[EOMONTH]),"")</f>
        <v/>
      </c>
      <c r="BK6" s="9" t="str">
        <f ca="1">IFERROR(AVERAGEIF(BankTrueUp[Account],EOMONTH(INDIRECT(Table_Assets_Summary[[#Headers],[FY5_M11]],0),0),BankTrueUp[Ending Balance Date]),"")</f>
        <v/>
      </c>
      <c r="BL6" s="9" t="str">
        <f ca="1">IFERROR(AVERAGEIF(BankTrueUp[Statement Balance],EOMONTH(INDIRECT(Table_Assets_Summary[[#Headers],[FY5_M12]],0),0),BankTrueUp[Account]),"")</f>
        <v/>
      </c>
      <c r="BM6" s="9" t="str">
        <f ca="1">IFERROR(AVERAGEIF(BankTrueUp[EOMONTH],EOMONTH(INDIRECT(Table_Assets_Summary[[#Headers],[FY6_M1]],0),0),BankTrueUp[Statement Balance]),"")</f>
        <v/>
      </c>
      <c r="BN6" s="9" t="str">
        <f ca="1">IFERROR(AVERAGEIF(BankTrueUp[Ending Balance Date],EOMONTH(INDIRECT(Table_Assets_Summary[[#Headers],[FY6_M2]],0),0),BankTrueUp[EOMONTH]),"")</f>
        <v/>
      </c>
      <c r="BO6" s="9" t="str">
        <f ca="1">IFERROR(AVERAGEIF(BankTrueUp[Account],EOMONTH(INDIRECT(Table_Assets_Summary[[#Headers],[FY6_M3]],0),0),BankTrueUp[Ending Balance Date]),"")</f>
        <v/>
      </c>
      <c r="BP6" s="9" t="str">
        <f ca="1">IFERROR(AVERAGEIF(BankTrueUp[Statement Balance],EOMONTH(INDIRECT(Table_Assets_Summary[[#Headers],[FY6_M4]],0),0),BankTrueUp[Account]),"")</f>
        <v/>
      </c>
      <c r="BQ6" s="9" t="str">
        <f ca="1">IFERROR(AVERAGEIF(BankTrueUp[EOMONTH],EOMONTH(INDIRECT(Table_Assets_Summary[[#Headers],[FY6_M5]],0),0),BankTrueUp[Statement Balance]),"")</f>
        <v/>
      </c>
      <c r="BR6" s="9" t="str">
        <f ca="1">IFERROR(AVERAGEIF(BankTrueUp[Ending Balance Date],EOMONTH(INDIRECT(Table_Assets_Summary[[#Headers],[FY6_M6]],0),0),BankTrueUp[EOMONTH]),"")</f>
        <v/>
      </c>
      <c r="BS6" s="9" t="str">
        <f ca="1">IFERROR(AVERAGEIF(BankTrueUp[Account],EOMONTH(INDIRECT(Table_Assets_Summary[[#Headers],[FY6_M7]],0),0),BankTrueUp[Ending Balance Date]),"")</f>
        <v/>
      </c>
      <c r="BT6" s="9" t="str">
        <f ca="1">IFERROR(AVERAGEIF(BankTrueUp[Statement Balance],EOMONTH(INDIRECT(Table_Assets_Summary[[#Headers],[FY6_M8]],0),0),BankTrueUp[Account]),"")</f>
        <v/>
      </c>
      <c r="BU6" s="9" t="str">
        <f ca="1">IFERROR(AVERAGEIF(BankTrueUp[EOMONTH],EOMONTH(INDIRECT(Table_Assets_Summary[[#Headers],[FY6_M9]],0),0),BankTrueUp[Statement Balance]),"")</f>
        <v/>
      </c>
      <c r="BV6" s="9" t="str">
        <f ca="1">IFERROR(AVERAGEIF(BankTrueUp[Ending Balance Date],EOMONTH(INDIRECT(Table_Assets_Summary[[#Headers],[FY6_M10]],0),0),BankTrueUp[EOMONTH]),"")</f>
        <v/>
      </c>
      <c r="BW6" s="9" t="str">
        <f ca="1">IFERROR(AVERAGEIF(BankTrueUp[Account],EOMONTH(INDIRECT(Table_Assets_Summary[[#Headers],[FY6_M11]],0),0),BankTrueUp[Ending Balance Date]),"")</f>
        <v/>
      </c>
      <c r="BX6" s="9" t="str">
        <f ca="1">IFERROR(AVERAGEIF(BankTrueUp[Statement Balance],EOMONTH(INDIRECT(Table_Assets_Summary[[#Headers],[FY6_M12]],0),0),BankTrueUp[Account]),"")</f>
        <v/>
      </c>
    </row>
    <row r="7" spans="1:76" x14ac:dyDescent="0.45">
      <c r="A7" s="9"/>
      <c r="B7" s="9"/>
      <c r="C7" s="9"/>
      <c r="D7" s="9" t="s">
        <v>88</v>
      </c>
      <c r="E7" s="9">
        <f ca="1">IFERROR(AVERAGEIF(BankTrueUp[EOMONTH],EOMONTH(INDIRECT(Table_Assets_Summary[[#Headers],[FY1_M1]],0),0),BankTrueUp[Statement Balance]),"")</f>
        <v>0</v>
      </c>
      <c r="F7" s="9">
        <f ca="1">IFERROR(AVERAGEIF(BankTrueUp[Ending Balance Date],EOMONTH(INDIRECT(Table_Assets_Summary[[#Headers],[FY1_M2]],0),0),BankTrueUp[EOMONTH]),"")</f>
        <v>0</v>
      </c>
      <c r="G7" s="9">
        <f ca="1">IFERROR(AVERAGEIF(BankTrueUp[Account],EOMONTH(INDIRECT(Table_Assets_Summary[[#Headers],[FY1_M3]],0),0),BankTrueUp[Ending Balance Date]),"")</f>
        <v>0</v>
      </c>
      <c r="H7" s="9">
        <f ca="1">IFERROR(AVERAGEIF(BankTrueUp[Statement Balance],EOMONTH(INDIRECT(Table_Assets_Summary[[#Headers],[FY1_M4]],0),0),BankTrueUp[Account]),"")</f>
        <v>0</v>
      </c>
      <c r="I7" s="9">
        <f ca="1">IFERROR(AVERAGEIF(BankTrueUp[EOMONTH],EOMONTH(INDIRECT(Table_Assets_Summary[[#Headers],[FY1_M5]],0),0),BankTrueUp[Statement Balance]),"")</f>
        <v>0</v>
      </c>
      <c r="J7" s="9">
        <f ca="1">IFERROR(AVERAGEIF(BankTrueUp[Ending Balance Date],EOMONTH(INDIRECT(Table_Assets_Summary[[#Headers],[FY1_M6]],0),0),BankTrueUp[EOMONTH]),"")</f>
        <v>0</v>
      </c>
      <c r="K7" s="9">
        <f ca="1">IFERROR(AVERAGEIF(BankTrueUp[Account],EOMONTH(INDIRECT(Table_Assets_Summary[[#Headers],[FY1_M7]],0),0),BankTrueUp[Ending Balance Date]),"")</f>
        <v>0</v>
      </c>
      <c r="L7" s="9">
        <f ca="1">IFERROR(AVERAGEIF(BankTrueUp[Statement Balance],EOMONTH(INDIRECT(Table_Assets_Summary[[#Headers],[FY1_M8]],0),0),BankTrueUp[Account]),"")</f>
        <v>0</v>
      </c>
      <c r="M7" s="9">
        <f ca="1">IFERROR(AVERAGEIF(BankTrueUp[EOMONTH],EOMONTH(INDIRECT(Table_Assets_Summary[[#Headers],[FY1_M9]],0),0),BankTrueUp[Statement Balance]),"")</f>
        <v>0</v>
      </c>
      <c r="N7" s="9">
        <f ca="1">IFERROR(AVERAGEIF(BankTrueUp[Ending Balance Date],EOMONTH(INDIRECT(Table_Assets_Summary[[#Headers],[FY1_M10]],0),0),BankTrueUp[EOMONTH]),"")</f>
        <v>0</v>
      </c>
      <c r="O7" s="9">
        <f ca="1">IFERROR(AVERAGEIF(BankTrueUp[Account],EOMONTH(INDIRECT(Table_Assets_Summary[[#Headers],[FY1_M11]],0),0),BankTrueUp[Ending Balance Date]),"")</f>
        <v>0</v>
      </c>
      <c r="P7" s="9">
        <f ca="1">IFERROR(AVERAGEIF(BankTrueUp[Statement Balance],EOMONTH(INDIRECT(Table_Assets_Summary[[#Headers],[FY1_M12]],0),0),BankTrueUp[Account]),"")</f>
        <v>0</v>
      </c>
      <c r="Q7" s="9">
        <f ca="1">IFERROR(AVERAGEIF(BankTrueUp[EOMONTH],EOMONTH(INDIRECT(Table_Assets_Summary[[#Headers],[FY2_M1]],0),0),BankTrueUp[Statement Balance]),"")</f>
        <v>0</v>
      </c>
      <c r="R7" s="9">
        <f ca="1">IFERROR(AVERAGEIF(BankTrueUp[Ending Balance Date],EOMONTH(INDIRECT(Table_Assets_Summary[[#Headers],[FY2_M2]],0),0),BankTrueUp[EOMONTH]),"")</f>
        <v>0</v>
      </c>
      <c r="S7" s="9">
        <f ca="1">IFERROR(AVERAGEIF(BankTrueUp[Account],EOMONTH(INDIRECT(Table_Assets_Summary[[#Headers],[FY2_M3]],0),0),BankTrueUp[Ending Balance Date]),"")</f>
        <v>0</v>
      </c>
      <c r="T7" s="9">
        <f ca="1">IFERROR(AVERAGEIF(BankTrueUp[Statement Balance],EOMONTH(INDIRECT(Table_Assets_Summary[[#Headers],[FY2_M4]],0),0),BankTrueUp[Account]),"")</f>
        <v>0</v>
      </c>
      <c r="U7" s="9">
        <f ca="1">IFERROR(AVERAGEIF(BankTrueUp[EOMONTH],EOMONTH(INDIRECT(Table_Assets_Summary[[#Headers],[FY2_M5]],0),0),BankTrueUp[Statement Balance]),"")</f>
        <v>0</v>
      </c>
      <c r="V7" s="9">
        <f ca="1">IFERROR(AVERAGEIF(BankTrueUp[Ending Balance Date],EOMONTH(INDIRECT(Table_Assets_Summary[[#Headers],[FY2_M6]],0),0),BankTrueUp[EOMONTH]),"")</f>
        <v>0</v>
      </c>
      <c r="W7" s="9">
        <f ca="1">IFERROR(AVERAGEIF(BankTrueUp[Account],EOMONTH(INDIRECT(Table_Assets_Summary[[#Headers],[FY2_M7]],0),0),BankTrueUp[Ending Balance Date]),"")</f>
        <v>0</v>
      </c>
      <c r="X7" s="9">
        <f ca="1">IFERROR(AVERAGEIF(BankTrueUp[Statement Balance],EOMONTH(INDIRECT(Table_Assets_Summary[[#Headers],[FY2_M8]],0),0),BankTrueUp[Account]),"")</f>
        <v>0</v>
      </c>
      <c r="Y7" s="9">
        <f ca="1">IFERROR(AVERAGEIF(BankTrueUp[EOMONTH],EOMONTH(INDIRECT(Table_Assets_Summary[[#Headers],[FY2_M9]],0),0),BankTrueUp[Statement Balance]),"")</f>
        <v>0</v>
      </c>
      <c r="Z7" s="9">
        <f ca="1">IFERROR(AVERAGEIF(BankTrueUp[Ending Balance Date],EOMONTH(INDIRECT(Table_Assets_Summary[[#Headers],[FY2_M10]],0),0),BankTrueUp[EOMONTH]),"")</f>
        <v>0</v>
      </c>
      <c r="AA7" s="9">
        <f ca="1">IFERROR(AVERAGEIF(BankTrueUp[Account],EOMONTH(INDIRECT(Table_Assets_Summary[[#Headers],[FY2_M11]],0),0),BankTrueUp[Ending Balance Date]),"")</f>
        <v>0</v>
      </c>
      <c r="AB7" s="9">
        <f ca="1">IFERROR(AVERAGEIF(BankTrueUp[Statement Balance],EOMONTH(INDIRECT(Table_Assets_Summary[[#Headers],[FY2_M12]],0),0),BankTrueUp[Account]),"")</f>
        <v>0</v>
      </c>
      <c r="AC7" s="9">
        <f ca="1">IFERROR(AVERAGEIF(BankTrueUp[EOMONTH],EOMONTH(INDIRECT(Table_Assets_Summary[[#Headers],[FY3_M1]],0),0),BankTrueUp[Statement Balance]),"")</f>
        <v>0</v>
      </c>
      <c r="AD7" s="9">
        <f ca="1">IFERROR(AVERAGEIF(BankTrueUp[Ending Balance Date],EOMONTH(INDIRECT(Table_Assets_Summary[[#Headers],[FY3_M2]],0),0),BankTrueUp[EOMONTH]),"")</f>
        <v>0</v>
      </c>
      <c r="AE7" s="9">
        <f ca="1">IFERROR(AVERAGEIF(BankTrueUp[Account],EOMONTH(INDIRECT(Table_Assets_Summary[[#Headers],[FY3_M3]],0),0),BankTrueUp[Ending Balance Date]),"")</f>
        <v>0</v>
      </c>
      <c r="AF7" s="9">
        <f ca="1">IFERROR(AVERAGEIF(BankTrueUp[Statement Balance],EOMONTH(INDIRECT(Table_Assets_Summary[[#Headers],[FY3_M4]],0),0),BankTrueUp[Account]),"")</f>
        <v>0</v>
      </c>
      <c r="AG7" s="9">
        <f ca="1">IFERROR(AVERAGEIF(BankTrueUp[EOMONTH],EOMONTH(INDIRECT(Table_Assets_Summary[[#Headers],[FY3_M5]],0),0),BankTrueUp[Statement Balance]),"")</f>
        <v>0</v>
      </c>
      <c r="AH7" s="9">
        <f ca="1">IFERROR(AVERAGEIF(BankTrueUp[Ending Balance Date],EOMONTH(INDIRECT(Table_Assets_Summary[[#Headers],[FY3_M6]],0),0),BankTrueUp[EOMONTH]),"")</f>
        <v>0</v>
      </c>
      <c r="AI7" s="9">
        <f ca="1">IFERROR(AVERAGEIF(BankTrueUp[Account],EOMONTH(INDIRECT(Table_Assets_Summary[[#Headers],[FY3_M7]],0),0),BankTrueUp[Ending Balance Date]),"")</f>
        <v>0</v>
      </c>
      <c r="AJ7" s="9" t="str">
        <f ca="1">IFERROR(AVERAGEIF(BankTrueUp[Statement Balance],EOMONTH(INDIRECT(Table_Assets_Summary[[#Headers],[FY3_M8]],0),0),BankTrueUp[Account]),"")</f>
        <v/>
      </c>
      <c r="AK7" s="9" t="str">
        <f ca="1">IFERROR(AVERAGEIF(BankTrueUp[EOMONTH],EOMONTH(INDIRECT(Table_Assets_Summary[[#Headers],[FY3_M9]],0),0),BankTrueUp[Statement Balance]),"")</f>
        <v/>
      </c>
      <c r="AL7" s="9" t="str">
        <f ca="1">IFERROR(AVERAGEIF(BankTrueUp[Ending Balance Date],EOMONTH(INDIRECT(Table_Assets_Summary[[#Headers],[FY3_M10]],0),0),BankTrueUp[EOMONTH]),"")</f>
        <v/>
      </c>
      <c r="AM7" s="9" t="str">
        <f ca="1">IFERROR(AVERAGEIF(BankTrueUp[Account],EOMONTH(INDIRECT(Table_Assets_Summary[[#Headers],[FY3_M11]],0),0),BankTrueUp[Ending Balance Date]),"")</f>
        <v/>
      </c>
      <c r="AN7" s="9" t="str">
        <f ca="1">IFERROR(AVERAGEIF(BankTrueUp[Statement Balance],EOMONTH(INDIRECT(Table_Assets_Summary[[#Headers],[FY3_M12]],0),0),BankTrueUp[Account]),"")</f>
        <v/>
      </c>
      <c r="AO7" s="9" t="str">
        <f ca="1">IFERROR(AVERAGEIF(BankTrueUp[EOMONTH],EOMONTH(INDIRECT(Table_Assets_Summary[[#Headers],[FY4_M1]],0),0),BankTrueUp[Statement Balance]),"")</f>
        <v/>
      </c>
      <c r="AP7" s="9" t="str">
        <f ca="1">IFERROR(AVERAGEIF(BankTrueUp[Ending Balance Date],EOMONTH(INDIRECT(Table_Assets_Summary[[#Headers],[FY4_M2]],0),0),BankTrueUp[EOMONTH]),"")</f>
        <v/>
      </c>
      <c r="AQ7" s="9" t="str">
        <f ca="1">IFERROR(AVERAGEIF(BankTrueUp[Account],EOMONTH(INDIRECT(Table_Assets_Summary[[#Headers],[FY4_M3]],0),0),BankTrueUp[Ending Balance Date]),"")</f>
        <v/>
      </c>
      <c r="AR7" s="9" t="str">
        <f ca="1">IFERROR(AVERAGEIF(BankTrueUp[Statement Balance],EOMONTH(INDIRECT(Table_Assets_Summary[[#Headers],[FY4_M4]],0),0),BankTrueUp[Account]),"")</f>
        <v/>
      </c>
      <c r="AS7" s="9" t="str">
        <f ca="1">IFERROR(AVERAGEIF(BankTrueUp[EOMONTH],EOMONTH(INDIRECT(Table_Assets_Summary[[#Headers],[FY4_M5]],0),0),BankTrueUp[Statement Balance]),"")</f>
        <v/>
      </c>
      <c r="AT7" s="9" t="str">
        <f ca="1">IFERROR(AVERAGEIF(BankTrueUp[Ending Balance Date],EOMONTH(INDIRECT(Table_Assets_Summary[[#Headers],[FY4_M6]],0),0),BankTrueUp[EOMONTH]),"")</f>
        <v/>
      </c>
      <c r="AU7" s="9" t="str">
        <f ca="1">IFERROR(AVERAGEIF(BankTrueUp[Account],EOMONTH(INDIRECT(Table_Assets_Summary[[#Headers],[FY4_M7]],0),0),BankTrueUp[Ending Balance Date]),"")</f>
        <v/>
      </c>
      <c r="AV7" s="9" t="str">
        <f ca="1">IFERROR(AVERAGEIF(BankTrueUp[Statement Balance],EOMONTH(INDIRECT(Table_Assets_Summary[[#Headers],[FY4_M8]],0),0),BankTrueUp[Account]),"")</f>
        <v/>
      </c>
      <c r="AW7" s="9" t="str">
        <f ca="1">IFERROR(AVERAGEIF(BankTrueUp[EOMONTH],EOMONTH(INDIRECT(Table_Assets_Summary[[#Headers],[FY4_M9]],0),0),BankTrueUp[Statement Balance]),"")</f>
        <v/>
      </c>
      <c r="AX7" s="9" t="str">
        <f ca="1">IFERROR(AVERAGEIF(BankTrueUp[Ending Balance Date],EOMONTH(INDIRECT(Table_Assets_Summary[[#Headers],[FY4_M10]],0),0),BankTrueUp[EOMONTH]),"")</f>
        <v/>
      </c>
      <c r="AY7" s="9" t="str">
        <f ca="1">IFERROR(AVERAGEIF(BankTrueUp[Account],EOMONTH(INDIRECT(Table_Assets_Summary[[#Headers],[FY4_M11]],0),0),BankTrueUp[Ending Balance Date]),"")</f>
        <v/>
      </c>
      <c r="AZ7" s="9" t="str">
        <f ca="1">IFERROR(AVERAGEIF(BankTrueUp[Statement Balance],EOMONTH(INDIRECT(Table_Assets_Summary[[#Headers],[FY4_M12]],0),0),BankTrueUp[Account]),"")</f>
        <v/>
      </c>
      <c r="BA7" s="9" t="str">
        <f ca="1">IFERROR(AVERAGEIF(BankTrueUp[EOMONTH],EOMONTH(INDIRECT(Table_Assets_Summary[[#Headers],[FY5_M1]],0),0),BankTrueUp[Statement Balance]),"")</f>
        <v/>
      </c>
      <c r="BB7" s="9" t="str">
        <f ca="1">IFERROR(AVERAGEIF(BankTrueUp[Ending Balance Date],EOMONTH(INDIRECT(Table_Assets_Summary[[#Headers],[FY5_M2]],0),0),BankTrueUp[EOMONTH]),"")</f>
        <v/>
      </c>
      <c r="BC7" s="9" t="str">
        <f ca="1">IFERROR(AVERAGEIF(BankTrueUp[Account],EOMONTH(INDIRECT(Table_Assets_Summary[[#Headers],[FY5_M3]],0),0),BankTrueUp[Ending Balance Date]),"")</f>
        <v/>
      </c>
      <c r="BD7" s="9" t="str">
        <f ca="1">IFERROR(AVERAGEIF(BankTrueUp[Statement Balance],EOMONTH(INDIRECT(Table_Assets_Summary[[#Headers],[FY5_M4]],0),0),BankTrueUp[Account]),"")</f>
        <v/>
      </c>
      <c r="BE7" s="9" t="str">
        <f ca="1">IFERROR(AVERAGEIF(BankTrueUp[EOMONTH],EOMONTH(INDIRECT(Table_Assets_Summary[[#Headers],[FY5_M5]],0),0),BankTrueUp[Statement Balance]),"")</f>
        <v/>
      </c>
      <c r="BF7" s="9" t="str">
        <f ca="1">IFERROR(AVERAGEIF(BankTrueUp[Ending Balance Date],EOMONTH(INDIRECT(Table_Assets_Summary[[#Headers],[FY5_M6]],0),0),BankTrueUp[EOMONTH]),"")</f>
        <v/>
      </c>
      <c r="BG7" s="9" t="str">
        <f ca="1">IFERROR(AVERAGEIF(BankTrueUp[Account],EOMONTH(INDIRECT(Table_Assets_Summary[[#Headers],[FY5_M7]],0),0),BankTrueUp[Ending Balance Date]),"")</f>
        <v/>
      </c>
      <c r="BH7" s="9" t="str">
        <f ca="1">IFERROR(AVERAGEIF(BankTrueUp[Statement Balance],EOMONTH(INDIRECT(Table_Assets_Summary[[#Headers],[FY5_M8]],0),0),BankTrueUp[Account]),"")</f>
        <v/>
      </c>
      <c r="BI7" s="9" t="str">
        <f ca="1">IFERROR(AVERAGEIF(BankTrueUp[EOMONTH],EOMONTH(INDIRECT(Table_Assets_Summary[[#Headers],[FY5_M9]],0),0),BankTrueUp[Statement Balance]),"")</f>
        <v/>
      </c>
      <c r="BJ7" s="9" t="str">
        <f ca="1">IFERROR(AVERAGEIF(BankTrueUp[Ending Balance Date],EOMONTH(INDIRECT(Table_Assets_Summary[[#Headers],[FY5_M10]],0),0),BankTrueUp[EOMONTH]),"")</f>
        <v/>
      </c>
      <c r="BK7" s="9" t="str">
        <f ca="1">IFERROR(AVERAGEIF(BankTrueUp[Account],EOMONTH(INDIRECT(Table_Assets_Summary[[#Headers],[FY5_M11]],0),0),BankTrueUp[Ending Balance Date]),"")</f>
        <v/>
      </c>
      <c r="BL7" s="9" t="str">
        <f ca="1">IFERROR(AVERAGEIF(BankTrueUp[Statement Balance],EOMONTH(INDIRECT(Table_Assets_Summary[[#Headers],[FY5_M12]],0),0),BankTrueUp[Account]),"")</f>
        <v/>
      </c>
      <c r="BM7" s="9" t="str">
        <f ca="1">IFERROR(AVERAGEIF(BankTrueUp[EOMONTH],EOMONTH(INDIRECT(Table_Assets_Summary[[#Headers],[FY6_M1]],0),0),BankTrueUp[Statement Balance]),"")</f>
        <v/>
      </c>
      <c r="BN7" s="9" t="str">
        <f ca="1">IFERROR(AVERAGEIF(BankTrueUp[Ending Balance Date],EOMONTH(INDIRECT(Table_Assets_Summary[[#Headers],[FY6_M2]],0),0),BankTrueUp[EOMONTH]),"")</f>
        <v/>
      </c>
      <c r="BO7" s="9" t="str">
        <f ca="1">IFERROR(AVERAGEIF(BankTrueUp[Account],EOMONTH(INDIRECT(Table_Assets_Summary[[#Headers],[FY6_M3]],0),0),BankTrueUp[Ending Balance Date]),"")</f>
        <v/>
      </c>
      <c r="BP7" s="9" t="str">
        <f ca="1">IFERROR(AVERAGEIF(BankTrueUp[Statement Balance],EOMONTH(INDIRECT(Table_Assets_Summary[[#Headers],[FY6_M4]],0),0),BankTrueUp[Account]),"")</f>
        <v/>
      </c>
      <c r="BQ7" s="9" t="str">
        <f ca="1">IFERROR(AVERAGEIF(BankTrueUp[EOMONTH],EOMONTH(INDIRECT(Table_Assets_Summary[[#Headers],[FY6_M5]],0),0),BankTrueUp[Statement Balance]),"")</f>
        <v/>
      </c>
      <c r="BR7" s="9" t="str">
        <f ca="1">IFERROR(AVERAGEIF(BankTrueUp[Ending Balance Date],EOMONTH(INDIRECT(Table_Assets_Summary[[#Headers],[FY6_M6]],0),0),BankTrueUp[EOMONTH]),"")</f>
        <v/>
      </c>
      <c r="BS7" s="9" t="str">
        <f ca="1">IFERROR(AVERAGEIF(BankTrueUp[Account],EOMONTH(INDIRECT(Table_Assets_Summary[[#Headers],[FY6_M7]],0),0),BankTrueUp[Ending Balance Date]),"")</f>
        <v/>
      </c>
      <c r="BT7" s="9" t="str">
        <f ca="1">IFERROR(AVERAGEIF(BankTrueUp[Statement Balance],EOMONTH(INDIRECT(Table_Assets_Summary[[#Headers],[FY6_M8]],0),0),BankTrueUp[Account]),"")</f>
        <v/>
      </c>
      <c r="BU7" s="9" t="str">
        <f ca="1">IFERROR(AVERAGEIF(BankTrueUp[EOMONTH],EOMONTH(INDIRECT(Table_Assets_Summary[[#Headers],[FY6_M9]],0),0),BankTrueUp[Statement Balance]),"")</f>
        <v/>
      </c>
      <c r="BV7" s="9" t="str">
        <f ca="1">IFERROR(AVERAGEIF(BankTrueUp[Ending Balance Date],EOMONTH(INDIRECT(Table_Assets_Summary[[#Headers],[FY6_M10]],0),0),BankTrueUp[EOMONTH]),"")</f>
        <v/>
      </c>
      <c r="BW7" s="9" t="str">
        <f ca="1">IFERROR(AVERAGEIF(BankTrueUp[Account],EOMONTH(INDIRECT(Table_Assets_Summary[[#Headers],[FY6_M11]],0),0),BankTrueUp[Ending Balance Date]),"")</f>
        <v/>
      </c>
      <c r="BX7" s="9" t="str">
        <f ca="1">IFERROR(AVERAGEIF(BankTrueUp[Statement Balance],EOMONTH(INDIRECT(Table_Assets_Summary[[#Headers],[FY6_M12]],0),0),BankTrueUp[Account]),"")</f>
        <v/>
      </c>
    </row>
    <row r="16" spans="1:76" x14ac:dyDescent="0.45">
      <c r="E16" t="s">
        <v>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CB770-CFE0-4831-81D4-D70374A6C354}">
  <dimension ref="B2:C42"/>
  <sheetViews>
    <sheetView workbookViewId="0">
      <selection activeCell="C4" sqref="C4"/>
    </sheetView>
  </sheetViews>
  <sheetFormatPr defaultRowHeight="14.25" x14ac:dyDescent="0.45"/>
  <cols>
    <col min="2" max="2" width="23.73046875" bestFit="1" customWidth="1"/>
    <col min="3" max="3" width="11.9296875" bestFit="1" customWidth="1"/>
  </cols>
  <sheetData>
    <row r="2" spans="2:3" ht="14.65" thickBot="1" x14ac:dyDescent="0.5">
      <c r="B2" t="s">
        <v>81</v>
      </c>
      <c r="C2" t="s">
        <v>82</v>
      </c>
    </row>
    <row r="3" spans="2:3" ht="15" thickTop="1" thickBot="1" x14ac:dyDescent="0.5">
      <c r="B3" s="6" t="s">
        <v>83</v>
      </c>
      <c r="C3" s="7" cm="1">
        <f t="array" ref="C3">[1]!Input_FY1M1</f>
        <v>44562</v>
      </c>
    </row>
    <row r="4" spans="2:3" ht="15" thickTop="1" thickBot="1" x14ac:dyDescent="0.5">
      <c r="B4" s="6" t="s">
        <v>84</v>
      </c>
      <c r="C4" s="8" cm="1">
        <f t="array" ref="C4">[1]!Input_FY1_AccountBalance</f>
        <v>50000</v>
      </c>
    </row>
    <row r="5" spans="2:3" ht="15" thickTop="1" thickBot="1" x14ac:dyDescent="0.5">
      <c r="B5" s="6" t="s">
        <v>5</v>
      </c>
      <c r="C5" s="7">
        <f ca="1">Input_FY1M1</f>
        <v>44562</v>
      </c>
    </row>
    <row r="6" spans="2:3" ht="15" thickTop="1" thickBot="1" x14ac:dyDescent="0.5">
      <c r="B6" s="6" t="s">
        <v>6</v>
      </c>
      <c r="C6" s="7">
        <f ca="1">EOMONTH(FY1_M1,0)+DAY(FY1_M1)</f>
        <v>44593</v>
      </c>
    </row>
    <row r="7" spans="2:3" ht="15" thickTop="1" thickBot="1" x14ac:dyDescent="0.5">
      <c r="B7" s="6" t="s">
        <v>7</v>
      </c>
      <c r="C7" s="7">
        <f ca="1">EOMONTH(FY1_M2,0)+DAY(FY1_M1)</f>
        <v>44621</v>
      </c>
    </row>
    <row r="8" spans="2:3" ht="15" thickTop="1" thickBot="1" x14ac:dyDescent="0.5">
      <c r="B8" s="6" t="s">
        <v>8</v>
      </c>
      <c r="C8" s="7">
        <f ca="1">EOMONTH(FY1_M3,0)+DAY(FY1_M1)</f>
        <v>44652</v>
      </c>
    </row>
    <row r="9" spans="2:3" ht="15" thickTop="1" thickBot="1" x14ac:dyDescent="0.5">
      <c r="B9" s="6" t="s">
        <v>9</v>
      </c>
      <c r="C9" s="7">
        <f ca="1">EOMONTH(FY1_M4,0)+DAY(FY1_M1)</f>
        <v>44682</v>
      </c>
    </row>
    <row r="10" spans="2:3" ht="15" thickTop="1" thickBot="1" x14ac:dyDescent="0.5">
      <c r="B10" s="6" t="s">
        <v>10</v>
      </c>
      <c r="C10" s="7">
        <f ca="1">EOMONTH(FY1_M5,0)+DAY(FY1_M1)</f>
        <v>44713</v>
      </c>
    </row>
    <row r="11" spans="2:3" ht="15" thickTop="1" thickBot="1" x14ac:dyDescent="0.5">
      <c r="B11" s="6" t="s">
        <v>11</v>
      </c>
      <c r="C11" s="7">
        <f ca="1">EOMONTH(FY1_M6,0)+DAY(FY1_M1)</f>
        <v>44743</v>
      </c>
    </row>
    <row r="12" spans="2:3" ht="15" thickTop="1" thickBot="1" x14ac:dyDescent="0.5">
      <c r="B12" s="6" t="s">
        <v>12</v>
      </c>
      <c r="C12" s="7">
        <f ca="1">EOMONTH(FY1_M7,0)+DAY(FY1_M1)</f>
        <v>44774</v>
      </c>
    </row>
    <row r="13" spans="2:3" ht="15" thickTop="1" thickBot="1" x14ac:dyDescent="0.5">
      <c r="B13" s="6" t="s">
        <v>13</v>
      </c>
      <c r="C13" s="7">
        <f ca="1">EOMONTH(FY1_M8,0)+DAY(FY1_M1)</f>
        <v>44805</v>
      </c>
    </row>
    <row r="14" spans="2:3" ht="15" thickTop="1" thickBot="1" x14ac:dyDescent="0.5">
      <c r="B14" s="6" t="s">
        <v>14</v>
      </c>
      <c r="C14" s="7">
        <f ca="1">EOMONTH(FY1_M9,0)+DAY(FY1_M1)</f>
        <v>44835</v>
      </c>
    </row>
    <row r="15" spans="2:3" ht="15" thickTop="1" thickBot="1" x14ac:dyDescent="0.5">
      <c r="B15" s="6" t="s">
        <v>15</v>
      </c>
      <c r="C15" s="7">
        <f ca="1">EOMONTH(FY1_M10,0)+DAY(FY1_M1)</f>
        <v>44866</v>
      </c>
    </row>
    <row r="16" spans="2:3" ht="15" thickTop="1" thickBot="1" x14ac:dyDescent="0.5">
      <c r="B16" s="6" t="s">
        <v>16</v>
      </c>
      <c r="C16" s="7">
        <f ca="1">EOMONTH(FY1_M11,0)+DAY(FY1_M1)</f>
        <v>44896</v>
      </c>
    </row>
    <row r="17" spans="2:3" ht="15" thickTop="1" thickBot="1" x14ac:dyDescent="0.5">
      <c r="B17" s="6" t="s">
        <v>17</v>
      </c>
      <c r="C17" s="7">
        <f ca="1">EOMONTH(FY1_M12,0)+DAY(FY1_M1)</f>
        <v>44927</v>
      </c>
    </row>
    <row r="18" spans="2:3" ht="15" thickTop="1" thickBot="1" x14ac:dyDescent="0.5">
      <c r="B18" s="6" t="s">
        <v>18</v>
      </c>
      <c r="C18" s="7">
        <f ca="1">EOMONTH(FY2_M1,0)+DAY(FY1_M1)</f>
        <v>44958</v>
      </c>
    </row>
    <row r="19" spans="2:3" ht="15" thickTop="1" thickBot="1" x14ac:dyDescent="0.5">
      <c r="B19" s="6" t="s">
        <v>19</v>
      </c>
      <c r="C19" s="7">
        <f ca="1">EOMONTH(FY2_M2,0)+DAY(FY1_M1)</f>
        <v>44986</v>
      </c>
    </row>
    <row r="20" spans="2:3" ht="15" thickTop="1" thickBot="1" x14ac:dyDescent="0.5">
      <c r="B20" s="6" t="s">
        <v>20</v>
      </c>
      <c r="C20" s="7">
        <f ca="1">EOMONTH(FY2_M3,0)+DAY(FY1_M1)</f>
        <v>45017</v>
      </c>
    </row>
    <row r="21" spans="2:3" ht="15" thickTop="1" thickBot="1" x14ac:dyDescent="0.5">
      <c r="B21" s="6" t="s">
        <v>21</v>
      </c>
      <c r="C21" s="7">
        <f ca="1">EOMONTH(FY2_M4,0)+DAY(FY1_M1)</f>
        <v>0</v>
      </c>
    </row>
    <row r="22" spans="2:3" ht="15" thickTop="1" thickBot="1" x14ac:dyDescent="0.5">
      <c r="B22" s="6" t="s">
        <v>22</v>
      </c>
      <c r="C22" s="7">
        <f ca="1">EOMONTH(FY2_M5,0)+DAY(FY1_M1)</f>
        <v>45078</v>
      </c>
    </row>
    <row r="23" spans="2:3" ht="15" thickTop="1" thickBot="1" x14ac:dyDescent="0.5">
      <c r="B23" s="6" t="s">
        <v>23</v>
      </c>
      <c r="C23" s="7">
        <f ca="1">EOMONTH(FY2_M6,0)+DAY(FY1_M1)</f>
        <v>45108</v>
      </c>
    </row>
    <row r="24" spans="2:3" ht="15" thickTop="1" thickBot="1" x14ac:dyDescent="0.5">
      <c r="B24" s="6" t="s">
        <v>24</v>
      </c>
      <c r="C24" s="7">
        <f ca="1">EOMONTH(FY2_M7,0)+DAY(FY1_M1)</f>
        <v>45139</v>
      </c>
    </row>
    <row r="25" spans="2:3" ht="15" thickTop="1" thickBot="1" x14ac:dyDescent="0.5">
      <c r="B25" s="6" t="s">
        <v>25</v>
      </c>
      <c r="C25" s="7">
        <f ca="1">EOMONTH(FY2_M8,0)+DAY(FY1_M1)</f>
        <v>45170</v>
      </c>
    </row>
    <row r="26" spans="2:3" ht="15" thickTop="1" thickBot="1" x14ac:dyDescent="0.5">
      <c r="B26" s="6" t="s">
        <v>26</v>
      </c>
      <c r="C26" s="7">
        <f ca="1">EOMONTH(FY2_M9,0)+DAY(FY1_M1)</f>
        <v>45200</v>
      </c>
    </row>
    <row r="27" spans="2:3" ht="15" thickTop="1" thickBot="1" x14ac:dyDescent="0.5">
      <c r="B27" s="6" t="s">
        <v>27</v>
      </c>
      <c r="C27" s="7">
        <f ca="1">EOMONTH(FY2_M10,0)+DAY(FY1_M1)</f>
        <v>45231</v>
      </c>
    </row>
    <row r="28" spans="2:3" ht="15" thickTop="1" thickBot="1" x14ac:dyDescent="0.5">
      <c r="B28" s="6" t="s">
        <v>28</v>
      </c>
      <c r="C28" s="7">
        <f ca="1">EOMONTH(FY2_M11,0)+DAY(FY1_M1)</f>
        <v>45261</v>
      </c>
    </row>
    <row r="29" spans="2:3" ht="15" thickTop="1" thickBot="1" x14ac:dyDescent="0.5">
      <c r="B29" s="6" t="s">
        <v>29</v>
      </c>
      <c r="C29" s="7">
        <f ca="1">EOMONTH(FY2_M12,0)+DAY(FY1_M1)</f>
        <v>45292</v>
      </c>
    </row>
    <row r="30" spans="2:3" ht="15" thickTop="1" thickBot="1" x14ac:dyDescent="0.5">
      <c r="B30" s="6" t="s">
        <v>30</v>
      </c>
      <c r="C30" s="7">
        <f ca="1">EOMONTH(FY3_M1,0)+DAY(FY1_M1)</f>
        <v>45323</v>
      </c>
    </row>
    <row r="31" spans="2:3" ht="15" thickTop="1" thickBot="1" x14ac:dyDescent="0.5">
      <c r="B31" s="6" t="s">
        <v>31</v>
      </c>
      <c r="C31" s="7">
        <f ca="1">EOMONTH(FY3_M2,0)+DAY(FY1_M1)</f>
        <v>45352</v>
      </c>
    </row>
    <row r="32" spans="2:3" ht="15" thickTop="1" thickBot="1" x14ac:dyDescent="0.5">
      <c r="B32" s="6" t="s">
        <v>32</v>
      </c>
      <c r="C32" s="7">
        <f ca="1">EOMONTH(FY3_M3,0)+DAY(FY1_M1)</f>
        <v>45383</v>
      </c>
    </row>
    <row r="33" spans="2:3" ht="15" thickTop="1" thickBot="1" x14ac:dyDescent="0.5">
      <c r="B33" s="6" t="s">
        <v>33</v>
      </c>
      <c r="C33" s="7">
        <f ca="1">EOMONTH(FY3_M4,0)+DAY(FY1_M1)</f>
        <v>45413</v>
      </c>
    </row>
    <row r="34" spans="2:3" ht="15" thickTop="1" thickBot="1" x14ac:dyDescent="0.5">
      <c r="B34" s="6" t="s">
        <v>34</v>
      </c>
      <c r="C34" s="7">
        <f ca="1">EOMONTH(FY3_M5,0)+DAY(FY1_M1)</f>
        <v>45444</v>
      </c>
    </row>
    <row r="35" spans="2:3" ht="15" thickTop="1" thickBot="1" x14ac:dyDescent="0.5">
      <c r="B35" s="6" t="s">
        <v>35</v>
      </c>
      <c r="C35" s="7">
        <f ca="1">EOMONTH(FY3_M6,0)+DAY(FY1_M1)</f>
        <v>45474</v>
      </c>
    </row>
    <row r="36" spans="2:3" ht="15" thickTop="1" thickBot="1" x14ac:dyDescent="0.5">
      <c r="B36" s="6" t="s">
        <v>36</v>
      </c>
      <c r="C36" s="7">
        <f ca="1">EOMONTH(FY3_M7,0)+DAY(FY1_M1)</f>
        <v>45505</v>
      </c>
    </row>
    <row r="37" spans="2:3" ht="15" thickTop="1" thickBot="1" x14ac:dyDescent="0.5">
      <c r="B37" s="6" t="s">
        <v>37</v>
      </c>
      <c r="C37" s="7">
        <f ca="1">EOMONTH(FY3_M8,0)+DAY(FY1_M1)</f>
        <v>45536</v>
      </c>
    </row>
    <row r="38" spans="2:3" ht="15" thickTop="1" thickBot="1" x14ac:dyDescent="0.5">
      <c r="B38" s="6" t="s">
        <v>38</v>
      </c>
      <c r="C38" s="7">
        <f ca="1">EOMONTH(FY3_M9,0)+DAY(FY1_M1)</f>
        <v>45566</v>
      </c>
    </row>
    <row r="39" spans="2:3" ht="15" thickTop="1" thickBot="1" x14ac:dyDescent="0.5">
      <c r="B39" s="6" t="s">
        <v>39</v>
      </c>
      <c r="C39" s="7">
        <f ca="1">EOMONTH(FY3_M10,0)+DAY(FY1_M1)</f>
        <v>45597</v>
      </c>
    </row>
    <row r="40" spans="2:3" ht="15" thickTop="1" thickBot="1" x14ac:dyDescent="0.5">
      <c r="B40" s="6" t="s">
        <v>40</v>
      </c>
      <c r="C40" s="7">
        <f ca="1">EOMONTH(FY3_M11,0)+DAY(FY1_M1)</f>
        <v>45627</v>
      </c>
    </row>
    <row r="41" spans="2:3" ht="15" thickTop="1" thickBot="1" x14ac:dyDescent="0.5">
      <c r="B41" s="6" t="s">
        <v>51</v>
      </c>
      <c r="C41" s="7">
        <f ca="1">EOMONTH(FY3_M12,0)+DAY(FY1_M1)</f>
        <v>45658</v>
      </c>
    </row>
    <row r="42" spans="2:3" ht="14.65" thickTop="1" x14ac:dyDescent="0.45"/>
  </sheetData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FD5116E4-68C9-4C4F-8593-C6DC41BB8942}">
            <xm:f>LEFT(C3,LEN("="))="="</xm:f>
            <xm:f>"="</xm:f>
            <x14:dxf>
              <fill>
                <patternFill>
                  <bgColor theme="6" tint="0.39994506668294322"/>
                </patternFill>
              </fill>
            </x14:dxf>
          </x14:cfRule>
          <xm:sqref>C3:C41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2d6e01-838b-48e1-acef-39935d7c4076">
      <Terms xmlns="http://schemas.microsoft.com/office/infopath/2007/PartnerControls"/>
    </lcf76f155ced4ddcb4097134ff3c332f>
    <TaxCatchAll xmlns="7176d8be-3656-4980-bf7e-37dedbf755b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9CD4C5EABD0F4DACBBD2D9CBF435F8" ma:contentTypeVersion="16" ma:contentTypeDescription="Create a new document." ma:contentTypeScope="" ma:versionID="4a1f1ae04dc29e6f1cc1774533c168dc">
  <xsd:schema xmlns:xsd="http://www.w3.org/2001/XMLSchema" xmlns:xs="http://www.w3.org/2001/XMLSchema" xmlns:p="http://schemas.microsoft.com/office/2006/metadata/properties" xmlns:ns2="5c2d6e01-838b-48e1-acef-39935d7c4076" xmlns:ns3="7176d8be-3656-4980-bf7e-37dedbf755bd" targetNamespace="http://schemas.microsoft.com/office/2006/metadata/properties" ma:root="true" ma:fieldsID="c204988ca2322939f7373c51b16c1024" ns2:_="" ns3:_="">
    <xsd:import namespace="5c2d6e01-838b-48e1-acef-39935d7c4076"/>
    <xsd:import namespace="7176d8be-3656-4980-bf7e-37dedbf75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d6e01-838b-48e1-acef-39935d7c4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91c4749-7128-4ab6-abe6-e37196bc73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6d8be-3656-4980-bf7e-37dedbf755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3087c0c-67d2-4508-96c9-2b540fd20a73}" ma:internalName="TaxCatchAll" ma:showField="CatchAllData" ma:web="7176d8be-3656-4980-bf7e-37dedbf755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8B8E7-A739-41ED-A7D6-B50B3F6B3BD3}">
  <ds:schemaRefs>
    <ds:schemaRef ds:uri="http://schemas.microsoft.com/office/2006/metadata/properties"/>
    <ds:schemaRef ds:uri="http://schemas.microsoft.com/office/infopath/2007/PartnerControls"/>
    <ds:schemaRef ds:uri="5c2d6e01-838b-48e1-acef-39935d7c4076"/>
    <ds:schemaRef ds:uri="7176d8be-3656-4980-bf7e-37dedbf755bd"/>
  </ds:schemaRefs>
</ds:datastoreItem>
</file>

<file path=customXml/itemProps2.xml><?xml version="1.0" encoding="utf-8"?>
<ds:datastoreItem xmlns:ds="http://schemas.openxmlformats.org/officeDocument/2006/customXml" ds:itemID="{0D283B8C-DABC-4B78-BA69-E3722FEC94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A00876-E2D2-45F2-B334-7824BF11BD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d6e01-838b-48e1-acef-39935d7c4076"/>
    <ds:schemaRef ds:uri="7176d8be-3656-4980-bf7e-37dedbf75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37</vt:i4>
      </vt:variant>
    </vt:vector>
  </HeadingPairs>
  <TitlesOfParts>
    <vt:vector size="40" baseType="lpstr">
      <vt:lpstr>Bank True Up Input</vt:lpstr>
      <vt:lpstr>Asset Summary</vt:lpstr>
      <vt:lpstr>LinkedAssumptions</vt:lpstr>
      <vt:lpstr>FY1_M1</vt:lpstr>
      <vt:lpstr>FY1_M10</vt:lpstr>
      <vt:lpstr>FY1_M11</vt:lpstr>
      <vt:lpstr>FY1_M12</vt:lpstr>
      <vt:lpstr>FY1_M2</vt:lpstr>
      <vt:lpstr>FY1_M3</vt:lpstr>
      <vt:lpstr>FY1_M4</vt:lpstr>
      <vt:lpstr>FY1_M5</vt:lpstr>
      <vt:lpstr>FY1_M6</vt:lpstr>
      <vt:lpstr>FY1_M7</vt:lpstr>
      <vt:lpstr>FY1_M8</vt:lpstr>
      <vt:lpstr>FY1_M9</vt:lpstr>
      <vt:lpstr>FY2_M1</vt:lpstr>
      <vt:lpstr>FY2_M10</vt:lpstr>
      <vt:lpstr>FY2_M11</vt:lpstr>
      <vt:lpstr>FY2_M12</vt:lpstr>
      <vt:lpstr>FY2_M2</vt:lpstr>
      <vt:lpstr>FY2_M3</vt:lpstr>
      <vt:lpstr>FY2_M4</vt:lpstr>
      <vt:lpstr>FY2_M5</vt:lpstr>
      <vt:lpstr>FY2_M6</vt:lpstr>
      <vt:lpstr>FY2_M7</vt:lpstr>
      <vt:lpstr>FY2_M8</vt:lpstr>
      <vt:lpstr>FY2_M9</vt:lpstr>
      <vt:lpstr>FY3_M1</vt:lpstr>
      <vt:lpstr>FY3_M10</vt:lpstr>
      <vt:lpstr>FY3_M11</vt:lpstr>
      <vt:lpstr>FY3_M12</vt:lpstr>
      <vt:lpstr>FY3_M2</vt:lpstr>
      <vt:lpstr>FY3_M3</vt:lpstr>
      <vt:lpstr>FY3_M4</vt:lpstr>
      <vt:lpstr>FY3_M5</vt:lpstr>
      <vt:lpstr>FY3_M6</vt:lpstr>
      <vt:lpstr>FY3_M7</vt:lpstr>
      <vt:lpstr>FY3_M8</vt:lpstr>
      <vt:lpstr>FY3_M9</vt:lpstr>
      <vt:lpstr>Input_FY1M1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Slaughter</dc:creator>
  <cp:lastModifiedBy>Joe Slaughter</cp:lastModifiedBy>
  <dcterms:created xsi:type="dcterms:W3CDTF">2015-06-05T18:17:20Z</dcterms:created>
  <dcterms:modified xsi:type="dcterms:W3CDTF">2022-11-02T19:55:41Z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0x010100FD9CD4C5EABD0F4DACBBD2D9CBF435F8</vt:lpwstr>
  </property>
  <property fmtid="{D5CDD505-2E9C-101B-9397-08002B2CF9AE}" pid="3" name="MediaServiceImageTags">
    <vt:lpwstr/>
  </property>
</Properties>
</file>